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19440" windowHeight="7950" tabRatio="863"/>
  </bookViews>
  <sheets>
    <sheet name="Point 7 (Tech) " sheetId="26" r:id="rId1"/>
    <sheet name="Point 10 (Tech)" sheetId="25" r:id="rId2"/>
    <sheet name="Point-1 (Fin)" sheetId="27" r:id="rId3"/>
    <sheet name="Point-5 &amp; 9 (FIn)" sheetId="23" r:id="rId4"/>
    <sheet name="Point-7 (Fin)" sheetId="16" r:id="rId5"/>
    <sheet name="Point-8 cash flow 2014-15" sheetId="21" r:id="rId6"/>
    <sheet name="Point-8 cash flow 2015-16" sheetId="22" r:id="rId7"/>
    <sheet name="Point-11" sheetId="24" r:id="rId8"/>
    <sheet name="Point-15-Bank Acct" sheetId="20" r:id="rId9"/>
    <sheet name="Point-18" sheetId="15" r:id="rId10"/>
    <sheet name="Point-20" sheetId="9" r:id="rId11"/>
    <sheet name="Point-22" sheetId="2" r:id="rId12"/>
    <sheet name="Point-24 B&amp;D Debts-" sheetId="18" r:id="rId13"/>
    <sheet name="Point-24" sheetId="5" r:id="rId14"/>
    <sheet name="Point-25" sheetId="8" r:id="rId15"/>
    <sheet name="Point-26- ED Coll and Dep" sheetId="19" r:id="rId16"/>
  </sheets>
  <definedNames>
    <definedName name="_xlnm._FilterDatabase" localSheetId="1" hidden="1">'Point 10 (Tech)'!$A$3:$Q$3</definedName>
    <definedName name="Debtors" localSheetId="14">#REF!</definedName>
    <definedName name="Debtors">#REF!</definedName>
    <definedName name="Loss" localSheetId="14">#REF!</definedName>
    <definedName name="Loss">#REF!</definedName>
    <definedName name="MAR" localSheetId="14">#REF!</definedName>
    <definedName name="MAR">#REF!</definedName>
    <definedName name="_xlnm.Print_Area" localSheetId="9">'Point-18'!$A$1:$F$19</definedName>
    <definedName name="_xlnm.Print_Area" localSheetId="10">'Point-20'!$A$1:$P$21</definedName>
    <definedName name="_xlnm.Print_Area" localSheetId="11">'Point-22'!$A$1:$C$14</definedName>
    <definedName name="_xlnm.Print_Area" localSheetId="13">'Point-24'!$A$1:$L$23</definedName>
    <definedName name="_xlnm.Print_Area" localSheetId="14">'Point-25'!$A$1:$H$60</definedName>
    <definedName name="_xlnm.Print_Area" localSheetId="4">'Point-7 (Fin)'!$A$1:$K$92</definedName>
    <definedName name="_xlnm.Print_Area" localSheetId="5">'Point-8 cash flow 2014-15'!$A$1:$N$23</definedName>
    <definedName name="_xlnm.Print_Titles" localSheetId="1">'Point 10 (Tech)'!$B:$G,'Point 10 (Tech)'!$1:$3</definedName>
    <definedName name="_xlnm.Print_Titles" localSheetId="4">'Point-7 (Fin)'!#REF!</definedName>
    <definedName name="Tariff" localSheetId="14">#REF!</definedName>
    <definedName name="Tariff">#REF!</definedName>
    <definedName name="TarrGrowth" localSheetId="14">#REF!</definedName>
    <definedName name="TarrGrowth">#REF!</definedName>
    <definedName name="xx" localSheetId="14">#REF!</definedName>
    <definedName name="xx">#REF!</definedName>
  </definedNames>
  <calcPr calcId="124519"/>
</workbook>
</file>

<file path=xl/calcChain.xml><?xml version="1.0" encoding="utf-8"?>
<calcChain xmlns="http://schemas.openxmlformats.org/spreadsheetml/2006/main">
  <c r="G21" i="27"/>
  <c r="F21"/>
  <c r="E21"/>
  <c r="N20" i="26"/>
  <c r="L20"/>
  <c r="J20"/>
  <c r="N19"/>
  <c r="F19"/>
  <c r="N18"/>
  <c r="F18"/>
  <c r="J16"/>
  <c r="F16"/>
  <c r="N16" s="1"/>
  <c r="J15"/>
  <c r="F15"/>
  <c r="N15" s="1"/>
  <c r="N13"/>
  <c r="L13"/>
  <c r="J13"/>
  <c r="F13"/>
  <c r="N12"/>
  <c r="L12"/>
  <c r="J12"/>
  <c r="F12"/>
  <c r="N10"/>
  <c r="L10"/>
  <c r="J10"/>
  <c r="F10"/>
  <c r="N9"/>
  <c r="L9"/>
  <c r="J9"/>
  <c r="F9"/>
  <c r="N8"/>
  <c r="L8"/>
  <c r="J8"/>
  <c r="F8"/>
  <c r="J6"/>
  <c r="H84" i="25"/>
  <c r="W82"/>
  <c r="V82"/>
  <c r="U82"/>
  <c r="R82"/>
  <c r="Q82"/>
  <c r="P82"/>
  <c r="O82"/>
  <c r="N82"/>
  <c r="M82"/>
  <c r="L82"/>
  <c r="K82"/>
  <c r="J82"/>
  <c r="H82"/>
  <c r="I80"/>
  <c r="I79"/>
  <c r="W77"/>
  <c r="W84" s="1"/>
  <c r="V77"/>
  <c r="V84" s="1"/>
  <c r="R77"/>
  <c r="R84" s="1"/>
  <c r="Q77"/>
  <c r="Q84" s="1"/>
  <c r="P77"/>
  <c r="P84" s="1"/>
  <c r="O77"/>
  <c r="O84" s="1"/>
  <c r="N77"/>
  <c r="N84" s="1"/>
  <c r="M77"/>
  <c r="M84" s="1"/>
  <c r="L77"/>
  <c r="L84" s="1"/>
  <c r="K77"/>
  <c r="K84" s="1"/>
  <c r="J77"/>
  <c r="J84" s="1"/>
  <c r="H77"/>
  <c r="U75"/>
  <c r="I75"/>
  <c r="U74"/>
  <c r="I74"/>
  <c r="U73"/>
  <c r="I73"/>
  <c r="U72"/>
  <c r="I72"/>
  <c r="U71"/>
  <c r="I71"/>
  <c r="U70"/>
  <c r="I70"/>
  <c r="U69"/>
  <c r="I69"/>
  <c r="U68"/>
  <c r="I68"/>
  <c r="U67"/>
  <c r="I67"/>
  <c r="U66"/>
  <c r="I66"/>
  <c r="U65"/>
  <c r="I65"/>
  <c r="U64"/>
  <c r="I64"/>
  <c r="U63"/>
  <c r="I63"/>
  <c r="U62"/>
  <c r="I62"/>
  <c r="U61"/>
  <c r="I61"/>
  <c r="U60"/>
  <c r="I60"/>
  <c r="U59"/>
  <c r="I59"/>
  <c r="U58"/>
  <c r="I58"/>
  <c r="U57"/>
  <c r="I57"/>
  <c r="U56"/>
  <c r="I56"/>
  <c r="U55"/>
  <c r="I55"/>
  <c r="U54"/>
  <c r="I54"/>
  <c r="U53"/>
  <c r="I53"/>
  <c r="U52"/>
  <c r="I52"/>
  <c r="U51"/>
  <c r="I51"/>
  <c r="U50"/>
  <c r="I50"/>
  <c r="U49"/>
  <c r="I49"/>
  <c r="U48"/>
  <c r="I48"/>
  <c r="U47"/>
  <c r="I47"/>
  <c r="U46"/>
  <c r="I46"/>
  <c r="U45"/>
  <c r="I45"/>
  <c r="U44"/>
  <c r="U77" s="1"/>
  <c r="U84" s="1"/>
  <c r="I44"/>
  <c r="I77" s="1"/>
  <c r="W42"/>
  <c r="W86" s="1"/>
  <c r="V42"/>
  <c r="R42"/>
  <c r="Q42"/>
  <c r="Q86" s="1"/>
  <c r="P42"/>
  <c r="O42"/>
  <c r="O86" s="1"/>
  <c r="N42"/>
  <c r="N86" s="1"/>
  <c r="M42"/>
  <c r="M86" s="1"/>
  <c r="L42"/>
  <c r="K42"/>
  <c r="K86" s="1"/>
  <c r="J42"/>
  <c r="J86" s="1"/>
  <c r="H42"/>
  <c r="H86" s="1"/>
  <c r="U40"/>
  <c r="I40"/>
  <c r="U39"/>
  <c r="I39"/>
  <c r="U38"/>
  <c r="I38"/>
  <c r="U37"/>
  <c r="I37"/>
  <c r="U36"/>
  <c r="I36"/>
  <c r="U35"/>
  <c r="I35"/>
  <c r="U34"/>
  <c r="I34"/>
  <c r="U33"/>
  <c r="I33"/>
  <c r="U32"/>
  <c r="I32"/>
  <c r="U31"/>
  <c r="I31"/>
  <c r="U30"/>
  <c r="I30"/>
  <c r="U29"/>
  <c r="I29"/>
  <c r="U28"/>
  <c r="I28"/>
  <c r="U27"/>
  <c r="I27"/>
  <c r="U26"/>
  <c r="I26"/>
  <c r="U25"/>
  <c r="I25"/>
  <c r="U24"/>
  <c r="I24"/>
  <c r="U23"/>
  <c r="I23"/>
  <c r="U22"/>
  <c r="I22"/>
  <c r="U21"/>
  <c r="I21"/>
  <c r="U20"/>
  <c r="I20"/>
  <c r="U19"/>
  <c r="I19"/>
  <c r="U18"/>
  <c r="I18"/>
  <c r="U17"/>
  <c r="I17"/>
  <c r="U16"/>
  <c r="I16"/>
  <c r="U15"/>
  <c r="I15"/>
  <c r="U14"/>
  <c r="I14"/>
  <c r="U13"/>
  <c r="I13"/>
  <c r="U12"/>
  <c r="I12"/>
  <c r="U11"/>
  <c r="I11"/>
  <c r="U10"/>
  <c r="I10"/>
  <c r="U9"/>
  <c r="I9"/>
  <c r="U8"/>
  <c r="I8"/>
  <c r="U7"/>
  <c r="I7"/>
  <c r="U6"/>
  <c r="I6"/>
  <c r="U5"/>
  <c r="I5"/>
  <c r="U4"/>
  <c r="U42" s="1"/>
  <c r="I4"/>
  <c r="I42" s="1"/>
  <c r="V86" l="1"/>
  <c r="R86"/>
  <c r="I82"/>
  <c r="I84" s="1"/>
  <c r="I86" s="1"/>
  <c r="L86"/>
  <c r="P86"/>
  <c r="U86"/>
  <c r="H44" i="24" l="1"/>
  <c r="G44"/>
  <c r="F44"/>
  <c r="E44"/>
  <c r="D44"/>
  <c r="C44"/>
  <c r="H23"/>
  <c r="G23"/>
  <c r="F23"/>
  <c r="E23"/>
  <c r="D23"/>
  <c r="C23"/>
  <c r="M21" i="22" l="1"/>
  <c r="M22" s="1"/>
  <c r="L21"/>
  <c r="L22" s="1"/>
  <c r="K21"/>
  <c r="K22" s="1"/>
  <c r="J21"/>
  <c r="J22" s="1"/>
  <c r="I21"/>
  <c r="H21"/>
  <c r="G21"/>
  <c r="F21"/>
  <c r="E21"/>
  <c r="C21"/>
  <c r="B21"/>
  <c r="N19"/>
  <c r="D19"/>
  <c r="D21" s="1"/>
  <c r="N18"/>
  <c r="N17"/>
  <c r="N16"/>
  <c r="N15"/>
  <c r="B13"/>
  <c r="N12"/>
  <c r="N11"/>
  <c r="N10"/>
  <c r="N9"/>
  <c r="M20" i="21"/>
  <c r="K20"/>
  <c r="J20"/>
  <c r="I20"/>
  <c r="H20"/>
  <c r="D18"/>
  <c r="D20" s="1"/>
  <c r="C18"/>
  <c r="N18" s="1"/>
  <c r="N17"/>
  <c r="B17"/>
  <c r="F16"/>
  <c r="E16"/>
  <c r="C16"/>
  <c r="B16"/>
  <c r="B20" s="1"/>
  <c r="L15"/>
  <c r="L20" s="1"/>
  <c r="G15"/>
  <c r="G20" s="1"/>
  <c r="F15"/>
  <c r="F20" s="1"/>
  <c r="E15"/>
  <c r="E20" s="1"/>
  <c r="C15"/>
  <c r="C20" s="1"/>
  <c r="N14"/>
  <c r="B12"/>
  <c r="B21" s="1"/>
  <c r="C8" s="1"/>
  <c r="C12" s="1"/>
  <c r="C21" s="1"/>
  <c r="D8" s="1"/>
  <c r="D12" s="1"/>
  <c r="N11"/>
  <c r="N10"/>
  <c r="N9"/>
  <c r="N8"/>
  <c r="N12" s="1"/>
  <c r="D60" i="19"/>
  <c r="C60"/>
  <c r="D40"/>
  <c r="C40"/>
  <c r="D20"/>
  <c r="C20"/>
  <c r="K24" i="18"/>
  <c r="K23"/>
  <c r="K25" s="1"/>
  <c r="H91" i="16"/>
  <c r="H88"/>
  <c r="D88"/>
  <c r="D87"/>
  <c r="D89" s="1"/>
  <c r="C87"/>
  <c r="C89" s="1"/>
  <c r="H84"/>
  <c r="D84"/>
  <c r="H83"/>
  <c r="H82"/>
  <c r="D82"/>
  <c r="H81"/>
  <c r="D81"/>
  <c r="H80"/>
  <c r="D80"/>
  <c r="H79"/>
  <c r="D79"/>
  <c r="H78"/>
  <c r="C77"/>
  <c r="H77" s="1"/>
  <c r="H76"/>
  <c r="D76"/>
  <c r="H75"/>
  <c r="D75"/>
  <c r="H74"/>
  <c r="D74"/>
  <c r="H73"/>
  <c r="D73"/>
  <c r="H72"/>
  <c r="D72"/>
  <c r="H71"/>
  <c r="D71"/>
  <c r="H70"/>
  <c r="H69"/>
  <c r="D69"/>
  <c r="H68"/>
  <c r="D68"/>
  <c r="H67"/>
  <c r="H66"/>
  <c r="H65"/>
  <c r="D65"/>
  <c r="H64"/>
  <c r="H63"/>
  <c r="H62"/>
  <c r="H61"/>
  <c r="H60"/>
  <c r="D60"/>
  <c r="H54"/>
  <c r="C52"/>
  <c r="H51"/>
  <c r="H50"/>
  <c r="D50"/>
  <c r="D52" s="1"/>
  <c r="H48"/>
  <c r="D48"/>
  <c r="H47"/>
  <c r="H46"/>
  <c r="H45"/>
  <c r="D45"/>
  <c r="H44"/>
  <c r="D44"/>
  <c r="H43"/>
  <c r="D42"/>
  <c r="C42"/>
  <c r="C49" s="1"/>
  <c r="C53" s="1"/>
  <c r="C56" s="1"/>
  <c r="H41"/>
  <c r="D41"/>
  <c r="H40"/>
  <c r="D40"/>
  <c r="H39"/>
  <c r="D39"/>
  <c r="H38"/>
  <c r="D38"/>
  <c r="H37"/>
  <c r="D37"/>
  <c r="H36"/>
  <c r="H35"/>
  <c r="D35"/>
  <c r="D49" s="1"/>
  <c r="D53" s="1"/>
  <c r="D56" s="1"/>
  <c r="H34"/>
  <c r="H33"/>
  <c r="D33"/>
  <c r="H32"/>
  <c r="I31"/>
  <c r="H31"/>
  <c r="H30"/>
  <c r="H29"/>
  <c r="H28"/>
  <c r="H27"/>
  <c r="H26"/>
  <c r="H25"/>
  <c r="H24"/>
  <c r="H23"/>
  <c r="D23"/>
  <c r="C19"/>
  <c r="D18"/>
  <c r="H17"/>
  <c r="D17"/>
  <c r="D15"/>
  <c r="D11"/>
  <c r="D19" s="1"/>
  <c r="C7"/>
  <c r="H5"/>
  <c r="D5"/>
  <c r="D7" s="1"/>
  <c r="N13" i="22" l="1"/>
  <c r="B22"/>
  <c r="C9" s="1"/>
  <c r="C13" s="1"/>
  <c r="C22" s="1"/>
  <c r="D9" s="1"/>
  <c r="D13" s="1"/>
  <c r="D22" s="1"/>
  <c r="E9" s="1"/>
  <c r="E13" s="1"/>
  <c r="E22" s="1"/>
  <c r="F9" s="1"/>
  <c r="F13" s="1"/>
  <c r="F22" s="1"/>
  <c r="G9" s="1"/>
  <c r="G13" s="1"/>
  <c r="G22" s="1"/>
  <c r="H9" s="1"/>
  <c r="H13" s="1"/>
  <c r="H22" s="1"/>
  <c r="I9" s="1"/>
  <c r="I13" s="1"/>
  <c r="I22" s="1"/>
  <c r="D21" i="21"/>
  <c r="E8" s="1"/>
  <c r="E12" s="1"/>
  <c r="E21" s="1"/>
  <c r="F8" s="1"/>
  <c r="F12" s="1"/>
  <c r="F21" s="1"/>
  <c r="G8" s="1"/>
  <c r="G12" s="1"/>
  <c r="G21" s="1"/>
  <c r="H8" s="1"/>
  <c r="H12" s="1"/>
  <c r="H21" s="1"/>
  <c r="I8" s="1"/>
  <c r="I12" s="1"/>
  <c r="I21" s="1"/>
  <c r="J8" s="1"/>
  <c r="J12" s="1"/>
  <c r="J21" s="1"/>
  <c r="K8" s="1"/>
  <c r="K12" s="1"/>
  <c r="K21" s="1"/>
  <c r="L8" s="1"/>
  <c r="L12" s="1"/>
  <c r="L21" s="1"/>
  <c r="M8" s="1"/>
  <c r="M12" s="1"/>
  <c r="M21" s="1"/>
  <c r="N20"/>
  <c r="N21" s="1"/>
  <c r="N21" i="22"/>
  <c r="N22" s="1"/>
  <c r="H42" i="16"/>
  <c r="D77"/>
  <c r="D85" s="1"/>
  <c r="D90" s="1"/>
  <c r="D92" s="1"/>
  <c r="C85"/>
  <c r="C90" s="1"/>
  <c r="C92" s="1"/>
  <c r="N16" i="21"/>
  <c r="N15"/>
  <c r="C13" i="2" l="1"/>
  <c r="C14" s="1"/>
  <c r="B13"/>
  <c r="B14" s="1"/>
  <c r="D60" i="8" l="1"/>
  <c r="D59"/>
  <c r="D58"/>
  <c r="D57"/>
  <c r="D56"/>
  <c r="D55"/>
  <c r="D54"/>
  <c r="D53"/>
  <c r="D52"/>
  <c r="D51"/>
  <c r="D50"/>
  <c r="D49"/>
  <c r="D48"/>
  <c r="D47"/>
  <c r="D46"/>
  <c r="D45"/>
  <c r="D39"/>
  <c r="D38"/>
  <c r="D37"/>
  <c r="D36"/>
  <c r="D35"/>
  <c r="D34"/>
  <c r="D33"/>
  <c r="D32"/>
  <c r="D31"/>
  <c r="D30"/>
  <c r="D29"/>
  <c r="D28"/>
  <c r="D27"/>
  <c r="D26"/>
  <c r="D25"/>
  <c r="D24"/>
  <c r="D6"/>
  <c r="D7"/>
  <c r="D8"/>
  <c r="D9"/>
  <c r="D10"/>
  <c r="D11"/>
  <c r="D12"/>
  <c r="D13"/>
  <c r="D14"/>
  <c r="D15"/>
  <c r="D16"/>
  <c r="D17"/>
  <c r="D18"/>
  <c r="D19"/>
  <c r="D20"/>
  <c r="D5"/>
  <c r="E23" i="5" l="1"/>
  <c r="L9"/>
  <c r="L10"/>
  <c r="L11"/>
  <c r="L12"/>
  <c r="L13"/>
  <c r="L14"/>
  <c r="L15"/>
  <c r="L16"/>
  <c r="L17"/>
  <c r="L18"/>
  <c r="L19"/>
  <c r="L20"/>
  <c r="L21"/>
  <c r="L22"/>
  <c r="K7"/>
  <c r="J23"/>
  <c r="G23"/>
  <c r="C23"/>
  <c r="K21"/>
  <c r="K19"/>
  <c r="K17"/>
  <c r="K15"/>
  <c r="K13"/>
  <c r="K11"/>
  <c r="K9"/>
  <c r="L7"/>
  <c r="K22" l="1"/>
  <c r="K20"/>
  <c r="K18"/>
  <c r="K16"/>
  <c r="K14"/>
  <c r="K12"/>
  <c r="K10"/>
  <c r="K8"/>
  <c r="K23" s="1"/>
  <c r="D23"/>
  <c r="F23"/>
  <c r="H23"/>
  <c r="I23"/>
  <c r="L8"/>
  <c r="L23" s="1"/>
</calcChain>
</file>

<file path=xl/sharedStrings.xml><?xml version="1.0" encoding="utf-8"?>
<sst xmlns="http://schemas.openxmlformats.org/spreadsheetml/2006/main" count="2196" uniqueCount="922">
  <si>
    <t>BED BALASORE</t>
  </si>
  <si>
    <t>BTED BASTA</t>
  </si>
  <si>
    <t>JED JALESWAR</t>
  </si>
  <si>
    <t>CED BALASORE</t>
  </si>
  <si>
    <t>SED SORO</t>
  </si>
  <si>
    <t>BNED BHADRAK</t>
  </si>
  <si>
    <t>BSED BHADRAK</t>
  </si>
  <si>
    <t>BPED BARIPADA</t>
  </si>
  <si>
    <t>UED UDALA</t>
  </si>
  <si>
    <t>RED RAIRANGPUR</t>
  </si>
  <si>
    <t>JRED JAJPUR ROAD</t>
  </si>
  <si>
    <t>JTED JAJPUR TOWN</t>
  </si>
  <si>
    <t>KUED KUAKHIA</t>
  </si>
  <si>
    <t>KED KEONJHAR</t>
  </si>
  <si>
    <t>JOED JODA</t>
  </si>
  <si>
    <t>AED ANANDAPUR</t>
  </si>
  <si>
    <t>Input (MU)</t>
  </si>
  <si>
    <t>Billing (MU)</t>
  </si>
  <si>
    <t>2014-15</t>
  </si>
  <si>
    <t>NESCO Utility</t>
  </si>
  <si>
    <t>Status of Outstanding Arrears with Consumers as on 31-03-2015</t>
  </si>
  <si>
    <t>(Rs. in Crore)</t>
  </si>
  <si>
    <t>Sl. No.</t>
  </si>
  <si>
    <t>Name of Division</t>
  </si>
  <si>
    <t>More than Rs. 1 Lakh</t>
  </si>
  <si>
    <t>More than Rs. 50000 upto Rs. 1 Lakh</t>
  </si>
  <si>
    <t>More than Rs. 10000 upto Rs. 50000</t>
  </si>
  <si>
    <t>Upto 10000</t>
  </si>
  <si>
    <t>Total</t>
  </si>
  <si>
    <t>No. of Consumers</t>
  </si>
  <si>
    <t>Amount</t>
  </si>
  <si>
    <t>FY.-2014-15</t>
  </si>
  <si>
    <t>Distribution Loss (%)</t>
  </si>
  <si>
    <t>Overall AT&amp;C Loss (%)</t>
  </si>
  <si>
    <t>LT - AT&amp;C Loss (%)</t>
  </si>
  <si>
    <t>FY.-2015-16 (Projected)</t>
  </si>
  <si>
    <t>FY.-2014-15 (Projected)</t>
  </si>
  <si>
    <t>Cash Revenue Collected from Energy Charges against Bills (Rs. Crs)</t>
  </si>
  <si>
    <t>Average Realisation (Rs.)</t>
  </si>
  <si>
    <t>Cash Expenditure including BSP + Salary + Interest + Others (Rs. Crs)</t>
  </si>
  <si>
    <t>Name of the Division / Circle</t>
  </si>
  <si>
    <t>2013-14</t>
  </si>
  <si>
    <t>2012-13</t>
  </si>
  <si>
    <t>2011-12</t>
  </si>
  <si>
    <t>2010-11</t>
  </si>
  <si>
    <t>Employee Cost 
(Rs. Lacs)</t>
  </si>
  <si>
    <t>Collection Amount 
(Rs. Lacs.)</t>
  </si>
  <si>
    <t>AT&amp;C Loss (%)</t>
  </si>
  <si>
    <t>DIVISION</t>
  </si>
  <si>
    <t>NAME</t>
  </si>
  <si>
    <t>BNED</t>
  </si>
  <si>
    <t>BED</t>
  </si>
  <si>
    <t>CED</t>
  </si>
  <si>
    <t>RED</t>
  </si>
  <si>
    <t>JED</t>
  </si>
  <si>
    <t>BSED</t>
  </si>
  <si>
    <t>JRED</t>
  </si>
  <si>
    <t>AED</t>
  </si>
  <si>
    <t>KUED</t>
  </si>
  <si>
    <t>KED</t>
  </si>
  <si>
    <t>CAT</t>
  </si>
  <si>
    <t>Billing (Rs. Crs)</t>
  </si>
  <si>
    <t>Collection (Rs. Crs)</t>
  </si>
  <si>
    <t>AT &amp; C Loss (%)</t>
  </si>
  <si>
    <t>FY.2014-15</t>
  </si>
  <si>
    <t>FY.2013-14</t>
  </si>
  <si>
    <t>Particulars</t>
  </si>
  <si>
    <t>Name of Franchisee:</t>
  </si>
  <si>
    <t>Akanksha Power</t>
  </si>
  <si>
    <t>Area of Operation:</t>
  </si>
  <si>
    <t>Khaira Sub-division under SED, Soro Division</t>
  </si>
  <si>
    <t>Division wise Year wise Employee Cost, Collection Amount and AT&amp;C Loss (%)</t>
  </si>
  <si>
    <t xml:space="preserve">Submitted the preliminary audit report in soft copy in excel format. But the report not supported by any audit observation or important findings. Only the reasons for the consumer arrears are mentioned in the remark column but how much arrear is recoverable not provided.  </t>
  </si>
  <si>
    <t>cma.pragyan@gmail.com</t>
  </si>
  <si>
    <t>9937390087/9776497343</t>
  </si>
  <si>
    <t>M/s Pragyan &amp; Associates</t>
  </si>
  <si>
    <t>Started the audit. But yet not submitted any audit report.</t>
  </si>
  <si>
    <t>spp.tds@gmail.com</t>
  </si>
  <si>
    <t>M/s SPP Associates</t>
  </si>
  <si>
    <t>Submitted the soft copy of the primary audit report of  large, three phase and single phase consumers but the report was not supported by any important suggestions and observations.</t>
  </si>
  <si>
    <t>chiranjeebi@hotmail.com</t>
  </si>
  <si>
    <t>JRED JAJPUR road</t>
  </si>
  <si>
    <t>M/s Chiranjeebi &amp; Associates</t>
  </si>
  <si>
    <t>balco1999@gmail.com</t>
  </si>
  <si>
    <t>M/s Bal &amp; Co.</t>
  </si>
  <si>
    <t>Submitted the soft copy of the audit report with their observation of both large and three phase consumers and requested to sumit the hard copy and report of single phase consumers shortly.</t>
  </si>
  <si>
    <t>dashbijaya62@hotmail.com</t>
  </si>
  <si>
    <t>(0674)2562638/9937020638</t>
  </si>
  <si>
    <t>M/s Laldas &amp; Co</t>
  </si>
  <si>
    <t xml:space="preserve">Submitted the audit report in excel format. But the report neither supported by any audit observation nor suggested any suggestion regarding the receivables.  </t>
  </si>
  <si>
    <t>ckpassociates.jsr@gmail.com</t>
  </si>
  <si>
    <t>M/s C.K.Prusty &amp; Associates</t>
  </si>
  <si>
    <t>Submitted the soft copy of the primary audit report  but the report was not supported by any important suggestions and observations.</t>
  </si>
  <si>
    <t>M/s Nanda Ranjan Jena</t>
  </si>
  <si>
    <t>Submitted the soft copy of the primary audit report at Division  but the report was not supported by any important suggestions and observations.</t>
  </si>
  <si>
    <t>nckar_icwai@rediffmail.com</t>
  </si>
  <si>
    <t>M/s N.C.Kar &amp; Associates</t>
  </si>
  <si>
    <t>apdp_ca@rediffmail.com</t>
  </si>
  <si>
    <t>M/s APDP &amp; Co</t>
  </si>
  <si>
    <t>mk_das@yahoo.com</t>
  </si>
  <si>
    <t>(0674)2370887/9437025431</t>
  </si>
  <si>
    <t>JED, JODA</t>
  </si>
  <si>
    <t>M/s Das Mohanty &amp; Associates</t>
  </si>
  <si>
    <t xml:space="preserve">E-Mail the Draft audit report of single phase and three phase consumers in excel format. But not submitted any observation and important findings regarding consumer arrear in the remark column. </t>
  </si>
  <si>
    <t>tejrajpalca@gmail.com</t>
  </si>
  <si>
    <t>M/s Tej Raj &amp; Pal</t>
  </si>
  <si>
    <t>chandrakant.ca06@gmail.com</t>
  </si>
  <si>
    <t>M/s BAPS &amp; Associates</t>
  </si>
  <si>
    <t>Started the audit and subnitted the priliminary report and assure to complite the audit shortly.</t>
  </si>
  <si>
    <t>pkdpattnaik@yahoo.com</t>
  </si>
  <si>
    <t>M/s Das Pattanayak &amp; Co</t>
  </si>
  <si>
    <t>Submitted the hard copy and soft copy of the audit report with their observation.</t>
  </si>
  <si>
    <t>caska@caska.co.in</t>
  </si>
  <si>
    <t>M/s Santosh K. Agarwal &amp; Co</t>
  </si>
  <si>
    <t>rkdas.associates@gmail.com</t>
  </si>
  <si>
    <t>(0671)2312247/ 9090890595</t>
  </si>
  <si>
    <t>JTED JAJPUR Town</t>
  </si>
  <si>
    <t>M/s R.K.Das &amp; Associates</t>
  </si>
  <si>
    <t>akroyfca@gmail.com</t>
  </si>
  <si>
    <t>(0674)2573916/9437041357/9437029129</t>
  </si>
  <si>
    <t>AED ANANDPUR</t>
  </si>
  <si>
    <t>M/s AASA &amp; Associates</t>
  </si>
  <si>
    <t>Present Status</t>
  </si>
  <si>
    <t>E-mail</t>
  </si>
  <si>
    <t>Mobile No. \ land line</t>
  </si>
  <si>
    <t>Auditor</t>
  </si>
  <si>
    <t>SL. NO.</t>
  </si>
  <si>
    <t>NESCO EMPLOYEES' REHABILITATION  FUND TRUST
JANUGANJ,BALASORE-756019,ORISSA</t>
  </si>
  <si>
    <t>Schedules of Investment in Bond &amp; Securities of Trust as on 31-03-2015</t>
  </si>
  <si>
    <t>Sl.No</t>
  </si>
  <si>
    <t>Particulars Of Bond /Securities</t>
  </si>
  <si>
    <t>Face Value</t>
  </si>
  <si>
    <t xml:space="preserve">      COST</t>
  </si>
  <si>
    <t>Date of Purchase/Transfer</t>
  </si>
  <si>
    <t>Date of Allotment</t>
  </si>
  <si>
    <t>Rate of Interest</t>
  </si>
  <si>
    <t>Yearly Interest Amount</t>
  </si>
  <si>
    <t>Interest Receivable</t>
  </si>
  <si>
    <t>Interest Receivable Date</t>
  </si>
  <si>
    <t>Date of Closing</t>
  </si>
  <si>
    <t>9.52% PFC LTD. 2017 (02/05/2017)</t>
  </si>
  <si>
    <t>Yearly</t>
  </si>
  <si>
    <t>2nd May</t>
  </si>
  <si>
    <t>TOTAL</t>
  </si>
  <si>
    <t>NESCO EMPLOYEES' GRATUITY FUND TRUST
JANUGANJ,BALASORE-756019.ORISSA</t>
  </si>
  <si>
    <t>Cost</t>
  </si>
  <si>
    <t>Date of Purchase</t>
  </si>
  <si>
    <t>Rate of 
Interest</t>
  </si>
  <si>
    <t>7.95% GOI Stock,2032</t>
  </si>
  <si>
    <t>Half Yearly</t>
  </si>
  <si>
    <t>28th Aug &amp; 28th Feb</t>
  </si>
  <si>
    <t>6.30% GOI 2023</t>
  </si>
  <si>
    <t>09th April &amp; 9th Oct</t>
  </si>
  <si>
    <t>8.15 % GOI FCI Spl. Bond 2022</t>
  </si>
  <si>
    <t>16th Apr &amp; 16th Oct</t>
  </si>
  <si>
    <t>9.05 % HUDCO Bond-Series 02 (FY: 2006-07)</t>
  </si>
  <si>
    <t>1st November, Upto 31st oct.</t>
  </si>
  <si>
    <t>11.25% PFC BOND 2018</t>
  </si>
  <si>
    <t>Annual</t>
  </si>
  <si>
    <t>28th nov.</t>
  </si>
  <si>
    <t>7.83% GOI 2018</t>
  </si>
  <si>
    <t>11th Oct. &amp; 11th April</t>
  </si>
  <si>
    <t>10.40% VIJAYA BANK PERPETUAL BONDS</t>
  </si>
  <si>
    <t>31st march</t>
  </si>
  <si>
    <t>9.15% Bank of Baroda FD</t>
  </si>
  <si>
    <t>27th December</t>
  </si>
  <si>
    <t>NESCO EMPLOYEES' PENSION FUND TRUST
JANUGANJ,BALASORE-756019.ORISSA</t>
  </si>
  <si>
    <t>Date of             Allotment</t>
  </si>
  <si>
    <t>11.43 % GOI STOCK,2015</t>
  </si>
  <si>
    <t>7th Aug &amp; 7th Feb</t>
  </si>
  <si>
    <t>10.80% ICICI Unsecured Bond,NMDQ302R</t>
  </si>
  <si>
    <t>06th Feb, int. upto 5th feb</t>
  </si>
  <si>
    <t>07.95 % GOI Stock-2032</t>
  </si>
  <si>
    <t>06.30 % GOI Stock-2023</t>
  </si>
  <si>
    <t>07.38 % GOI-2015</t>
  </si>
  <si>
    <t>6th Sep &amp; 3rd Mar</t>
  </si>
  <si>
    <t>07.80% HUDCO Unsecured Bond Sr-XXXVII</t>
  </si>
  <si>
    <t>8th May</t>
  </si>
  <si>
    <t>08.15 % GOI FCI SPL BOND-2022</t>
  </si>
  <si>
    <t>16th Apr &amp; 16th Oct.</t>
  </si>
  <si>
    <t>09.05 % HUDCO Bond Series 2C (06-07)</t>
  </si>
  <si>
    <t>31st Oct.</t>
  </si>
  <si>
    <t>08.85 %REC Bond Series-81st (2006-07)</t>
  </si>
  <si>
    <t>31st march, Upto 30th March</t>
  </si>
  <si>
    <t>9.85% REC Bond (82nd series)</t>
  </si>
  <si>
    <t>31st Aug, Upto 30th Aug</t>
  </si>
  <si>
    <t>28th Nov.</t>
  </si>
  <si>
    <t>8.20% GOI OIL MKT BONDS 15/09/2024</t>
  </si>
  <si>
    <t>15th March &amp; 15th September</t>
  </si>
  <si>
    <t>8.28% GOI LOAN 2027</t>
  </si>
  <si>
    <t>21st Sept. &amp; 21st March</t>
  </si>
  <si>
    <t>9.97% APPFCL BOND</t>
  </si>
  <si>
    <t>1st April &amp; 1st October</t>
  </si>
  <si>
    <t>11th Oct &amp; 11th April</t>
  </si>
  <si>
    <t>7.83% GOI 11/04/2018</t>
  </si>
  <si>
    <t>8.91% PFC 2017</t>
  </si>
  <si>
    <t>15th October</t>
  </si>
  <si>
    <t>5.64% GOI 02/01/2019</t>
  </si>
  <si>
    <t>2nd Jan. &amp; 2nd July</t>
  </si>
  <si>
    <t>6.35% GOI 02/01/2020</t>
  </si>
  <si>
    <t>9% IDFC</t>
  </si>
  <si>
    <t>7th March</t>
  </si>
  <si>
    <t>07/03/2015,16,17,18 at 25:25:25:25</t>
  </si>
  <si>
    <t>8.15% GOI 11/06/2022</t>
  </si>
  <si>
    <t>11th Dec. &amp; 11th June</t>
  </si>
  <si>
    <t>9.20% GOI 30/09/2030</t>
  </si>
  <si>
    <t>30th Sept. &amp; 30th March</t>
  </si>
  <si>
    <t>9.73% BANK OF BARODA BONDS 17/12/2023</t>
  </si>
  <si>
    <t>17th December</t>
  </si>
  <si>
    <t>9.48% OBC PERPETUAL BOND</t>
  </si>
  <si>
    <t>10th February</t>
  </si>
  <si>
    <t>9.35% IFCI LIMITED</t>
  </si>
  <si>
    <t>13th February</t>
  </si>
  <si>
    <t>31st March</t>
  </si>
  <si>
    <t>26th December</t>
  </si>
  <si>
    <t>8.77% UCO BANK FD</t>
  </si>
  <si>
    <t>29th March</t>
  </si>
  <si>
    <t>Special Deposit Account with SBI,Main</t>
  </si>
  <si>
    <t>31st Dec</t>
  </si>
  <si>
    <t>NESCO EMPLOYEES' PF TRUST FUND
JANUGANJ,BALASORE-756019,ORISSA</t>
  </si>
  <si>
    <t>Schedules of investment in Bonds &amp; Securities as on 31/3/2015</t>
  </si>
  <si>
    <t xml:space="preserve">Face Value </t>
  </si>
  <si>
    <t xml:space="preserve">Cost </t>
  </si>
  <si>
    <t xml:space="preserve">Date of Purchase            </t>
  </si>
  <si>
    <t xml:space="preserve">Date of Allotment            </t>
  </si>
  <si>
    <t>11.43 % GOI Stock,2015</t>
  </si>
  <si>
    <t xml:space="preserve">7th Feb &amp; 7th Aug upto 6th </t>
  </si>
  <si>
    <t>7.95 % GOI Stock,2032</t>
  </si>
  <si>
    <t>6.30 % GOI Stock, 2023</t>
  </si>
  <si>
    <t>7.53 % UPSDL-2015</t>
  </si>
  <si>
    <t>15th March &amp; 15th Sept.</t>
  </si>
  <si>
    <t>7.70 % IDBI RR Bond-2016</t>
  </si>
  <si>
    <t xml:space="preserve">29th jan </t>
  </si>
  <si>
    <t>9.05% IDBI LTT Bonds-2020</t>
  </si>
  <si>
    <t>23rd March</t>
  </si>
  <si>
    <t>8.90% IDFC BOND-2025</t>
  </si>
  <si>
    <t>9th April</t>
  </si>
  <si>
    <t>8.70% PFC BOND-2025</t>
  </si>
  <si>
    <t>14th May</t>
  </si>
  <si>
    <t>11.00% PFC BOND-2018</t>
  </si>
  <si>
    <t>15th September</t>
  </si>
  <si>
    <t>8.80% REC BOND-2020</t>
  </si>
  <si>
    <t>25th October</t>
  </si>
  <si>
    <t>2nd Jan &amp; 2nd July</t>
  </si>
  <si>
    <t>5.69% GOI 25/09/2018</t>
  </si>
  <si>
    <t>25th March &amp; 25th September</t>
  </si>
  <si>
    <t>07/03/2015,16,17,18
at 25:25:25:25</t>
  </si>
  <si>
    <t>9.80% HARYANA SDL</t>
  </si>
  <si>
    <t>26th February &amp; 26th August</t>
  </si>
  <si>
    <t>9.05% SBI (Perpetual)</t>
  </si>
  <si>
    <t>1st April</t>
  </si>
  <si>
    <t>9.72% TANGEDCO BOND</t>
  </si>
  <si>
    <t>18th January &amp; 18th July</t>
  </si>
  <si>
    <t>16/07/2022,23,24 at 30:30:40</t>
  </si>
  <si>
    <t>8.75% KNNL SERIES-VIII BOND</t>
  </si>
  <si>
    <t>30/03/2024 &amp; 31/03/2025 50:50</t>
  </si>
  <si>
    <t>8.75% ICICI BANK FD</t>
  </si>
  <si>
    <t>21st January</t>
  </si>
  <si>
    <t>8.90% AXIS BANK FD</t>
  </si>
  <si>
    <t>23rd January</t>
  </si>
  <si>
    <t>4.75% UNION BANK FD</t>
  </si>
  <si>
    <t>Fifteen Days</t>
  </si>
  <si>
    <t>15th April</t>
  </si>
  <si>
    <t>Special Deposit with SBI,Main Branch,BBSR</t>
  </si>
  <si>
    <t>Audited/Provisional Accounts, Division wise outstanding arrear (including Provision for Doubtful Debt) as at 31-03-2015</t>
  </si>
  <si>
    <t>More than Rs.1 Lakh</t>
  </si>
  <si>
    <t>More than Rs.50,000 upto Rs.1 Lakh</t>
  </si>
  <si>
    <t>More than Rs.10,000 upto Rs.50,000</t>
  </si>
  <si>
    <t>Upto Rs.10,000</t>
  </si>
  <si>
    <t>No. Of Cons.</t>
  </si>
  <si>
    <t>Amount (Rs.)</t>
  </si>
  <si>
    <t>JSED JALESWAR</t>
  </si>
  <si>
    <t>JED JODA</t>
  </si>
  <si>
    <t>MD NESCO</t>
  </si>
  <si>
    <t>Corp.NESCO</t>
  </si>
  <si>
    <t xml:space="preserve">Less- Provision for doubtful debts </t>
  </si>
  <si>
    <t>NESCO UTILITY</t>
  </si>
  <si>
    <t>STATEMENT OF ELECTRICITY DUTIES COLLECTED AND REMITTED  FROM APRIL'2013 TO MARCH'2014</t>
  </si>
  <si>
    <t>Sl No</t>
  </si>
  <si>
    <t>ED collected from the consumers During the FY 2013-14</t>
  </si>
  <si>
    <t>ED remitted to Govt. During the FY 2013-14</t>
  </si>
  <si>
    <t>BED BARIPADA</t>
  </si>
  <si>
    <t>JRED JAJPUR</t>
  </si>
  <si>
    <t>JTED JAJPUR</t>
  </si>
  <si>
    <t>KUED KUKHIA</t>
  </si>
  <si>
    <t>STATEMENT OF ELECTRICITY DUTIES COLLECTED AND REMITTED  FROM APRIL'2014 TO MARCH'2015</t>
  </si>
  <si>
    <t>ED collected from the consumers During the year</t>
  </si>
  <si>
    <t>ED remitted to Govt. During the year</t>
  </si>
  <si>
    <t>JRED J ROAD</t>
  </si>
  <si>
    <t>JTED J TOWN</t>
  </si>
  <si>
    <t>KuED KUAKHIA</t>
  </si>
  <si>
    <t>STATEMENT OF ELECTRICITY DUTIES COLLECTED AND REMITTED  FROM APRIL'2015 TO NOVEMBER'2015</t>
  </si>
  <si>
    <t>Revenue Collection Account Details</t>
  </si>
  <si>
    <t>Name of Unit:</t>
  </si>
  <si>
    <t>Nature Of Account</t>
  </si>
  <si>
    <t>Account No.</t>
  </si>
  <si>
    <t>Name of Bank</t>
  </si>
  <si>
    <t>Branch Name/Address</t>
  </si>
  <si>
    <t>EC Collection/ESCROW A/c</t>
  </si>
  <si>
    <t>AXIS</t>
  </si>
  <si>
    <t>JAJPURROAD</t>
  </si>
  <si>
    <t>ED Collection A/c</t>
  </si>
  <si>
    <t>Deposit Work</t>
  </si>
  <si>
    <t>CANARA</t>
  </si>
  <si>
    <t>STATE BANK OF INDIA</t>
  </si>
  <si>
    <t>ANANDAPUR</t>
  </si>
  <si>
    <t>NA</t>
  </si>
  <si>
    <t>UNION BANK OF INDIA</t>
  </si>
  <si>
    <t>JAJPUR TOWN BRANCH,ABHISHEK COMPLEX, RANI RAMCHANDRAPUR</t>
  </si>
  <si>
    <t>BANK OF INDIA</t>
  </si>
  <si>
    <t>BOI UDALA</t>
  </si>
  <si>
    <t>UNION BANK ,BHADRAK</t>
  </si>
  <si>
    <t>BHADRAK</t>
  </si>
  <si>
    <t>04390200010002</t>
  </si>
  <si>
    <t>UCO BANK</t>
  </si>
  <si>
    <t>04390200010902</t>
  </si>
  <si>
    <t>SBI</t>
  </si>
  <si>
    <t>SORO BRANCH,SORO</t>
  </si>
  <si>
    <t>ED Collection A/c&amp; OTHERS</t>
  </si>
  <si>
    <t>BALASORE</t>
  </si>
  <si>
    <t>ED Collection A/c &amp; DEPOSIT</t>
  </si>
  <si>
    <t>UBI</t>
  </si>
  <si>
    <t>UNION BANK OF INDIA BARIPADA</t>
  </si>
  <si>
    <t xml:space="preserve">ED Collection &amp; SD, SC ,PF </t>
  </si>
  <si>
    <t>SYDIC</t>
  </si>
  <si>
    <t>SYNDICAT BANK, BARIPADA</t>
  </si>
  <si>
    <t>BOI</t>
  </si>
  <si>
    <t>BANK OF INDIA, BARIPADA</t>
  </si>
  <si>
    <t>JsED JALESWAR</t>
  </si>
  <si>
    <t>AXIS BANK, JALESWAR</t>
  </si>
  <si>
    <t>0 77905000162</t>
  </si>
  <si>
    <t>ICICI Bank</t>
  </si>
  <si>
    <t>ICICI Bank,Joda</t>
  </si>
  <si>
    <t>0 77905000161</t>
  </si>
  <si>
    <t>SBI RAIRANGPUR</t>
  </si>
  <si>
    <t>EC Collection A/c</t>
  </si>
  <si>
    <t>BOI, BASTA</t>
  </si>
  <si>
    <t>500601010014011</t>
  </si>
  <si>
    <t>Union Bank of India, Balasore</t>
  </si>
  <si>
    <t>11157505183</t>
  </si>
  <si>
    <t>SBI Main Branch,Balasore</t>
  </si>
  <si>
    <t>SBI Main Branch Balasore</t>
  </si>
  <si>
    <t>BSED, BHADRAK</t>
  </si>
  <si>
    <t>04390200010004</t>
  </si>
  <si>
    <t>04390200010903</t>
  </si>
  <si>
    <t>SBI KEONJHAR</t>
  </si>
  <si>
    <t>Union Bank Of India</t>
  </si>
  <si>
    <t>Keonjhar Branch</t>
  </si>
  <si>
    <t>Bank of India</t>
  </si>
  <si>
    <t>CASH FLOW STATEMENT FOR THE FINANCIAL  YEAR ENDING FOR THE F.Y 2014-15</t>
  </si>
  <si>
    <t>April' 2014</t>
  </si>
  <si>
    <t>May' 2014</t>
  </si>
  <si>
    <t>June' 2014</t>
  </si>
  <si>
    <t>July' 2014</t>
  </si>
  <si>
    <t>August' 2014</t>
  </si>
  <si>
    <t>September' 2014</t>
  </si>
  <si>
    <t>October'14</t>
  </si>
  <si>
    <t>November'2014</t>
  </si>
  <si>
    <t>December '2014</t>
  </si>
  <si>
    <t>january"15</t>
  </si>
  <si>
    <t>febrruary 15</t>
  </si>
  <si>
    <t>March"15</t>
  </si>
  <si>
    <t xml:space="preserve">Amount </t>
  </si>
  <si>
    <t>amount</t>
  </si>
  <si>
    <t>(Rs in crs)</t>
  </si>
  <si>
    <t>Sources:</t>
  </si>
  <si>
    <t>Opening Balance</t>
  </si>
  <si>
    <t>Revenue Collection from sale of power</t>
  </si>
  <si>
    <t>Rebate and Misc income</t>
  </si>
  <si>
    <t>Bank loan for payment of Salary</t>
  </si>
  <si>
    <t>Sub Total</t>
  </si>
  <si>
    <t>Applications:</t>
  </si>
  <si>
    <t>BST bill payment</t>
  </si>
  <si>
    <t>Salary and wages/Advances to Staff</t>
  </si>
  <si>
    <t>R&amp;M Expenses</t>
  </si>
  <si>
    <t>A &amp;G Expenses</t>
  </si>
  <si>
    <t>Interest on  SOD &amp; negotiation charges,Interest on security depositt.</t>
  </si>
  <si>
    <t>Closing Balance</t>
  </si>
  <si>
    <t>Note-Escrow relaxation for employee cost received for Aug 2014 and Sept 2014 &amp; for R&amp;M in  the month  Aug 2014  &amp; October 2014</t>
  </si>
  <si>
    <t>CASH FLOW FOR THE F.Y 2015-16</t>
  </si>
  <si>
    <t>April' 2015</t>
  </si>
  <si>
    <t>May' 2015</t>
  </si>
  <si>
    <t>June' 2015</t>
  </si>
  <si>
    <t>July' 2015</t>
  </si>
  <si>
    <t>2.42.</t>
  </si>
  <si>
    <t>Branch</t>
  </si>
  <si>
    <t>Nature of Deposits</t>
  </si>
  <si>
    <t>Date of Deposit</t>
  </si>
  <si>
    <t>Amount   (Rs )</t>
  </si>
  <si>
    <t>Period of Deposit         (days)</t>
  </si>
  <si>
    <t>Date of Maturity</t>
  </si>
  <si>
    <t>Matured Proceeding</t>
  </si>
  <si>
    <t>Fixed     Deposit      A/C No</t>
  </si>
  <si>
    <t>Certificate No</t>
  </si>
  <si>
    <t>TDR</t>
  </si>
  <si>
    <t>105 months</t>
  </si>
  <si>
    <t>30.01.24</t>
  </si>
  <si>
    <t>320-41</t>
  </si>
  <si>
    <t>303-1605</t>
  </si>
  <si>
    <t>303-81036</t>
  </si>
  <si>
    <t>303-81037</t>
  </si>
  <si>
    <t>303-81038</t>
  </si>
  <si>
    <t>303-81039</t>
  </si>
  <si>
    <t>303-81040</t>
  </si>
  <si>
    <t>303-81041</t>
  </si>
  <si>
    <t>303-81042</t>
  </si>
  <si>
    <t>303-81043</t>
  </si>
  <si>
    <t>303-81044</t>
  </si>
  <si>
    <t>303-81045</t>
  </si>
  <si>
    <t>303-81058</t>
  </si>
  <si>
    <t>303-81059</t>
  </si>
  <si>
    <t>303-81060</t>
  </si>
  <si>
    <t>303-81061</t>
  </si>
  <si>
    <t>303-81062</t>
  </si>
  <si>
    <t>303-81065</t>
  </si>
  <si>
    <t>303-81066</t>
  </si>
  <si>
    <t>303-81067</t>
  </si>
  <si>
    <t>303-81068</t>
  </si>
  <si>
    <t>303-81069</t>
  </si>
  <si>
    <t>303-81070</t>
  </si>
  <si>
    <t>303-81034</t>
  </si>
  <si>
    <t>303-81035</t>
  </si>
  <si>
    <t>303-81072</t>
  </si>
  <si>
    <t>303-81073</t>
  </si>
  <si>
    <t>303-81074</t>
  </si>
  <si>
    <t>303-81075</t>
  </si>
  <si>
    <t>303-81076</t>
  </si>
  <si>
    <t>303-81077</t>
  </si>
  <si>
    <t>303-81078</t>
  </si>
  <si>
    <t>303-81079</t>
  </si>
  <si>
    <t>303-81080</t>
  </si>
  <si>
    <t>303-81081</t>
  </si>
  <si>
    <t>303-81082</t>
  </si>
  <si>
    <t>303-81083</t>
  </si>
  <si>
    <t>303-81084</t>
  </si>
  <si>
    <t>303-81085</t>
  </si>
  <si>
    <t>303-81086</t>
  </si>
  <si>
    <t>303-81087</t>
  </si>
  <si>
    <t>21.11.16</t>
  </si>
  <si>
    <t>303-83631-36</t>
  </si>
  <si>
    <t>23.11.15</t>
  </si>
  <si>
    <t>23.11.16</t>
  </si>
  <si>
    <t>303-83641-50</t>
  </si>
  <si>
    <t>24.11.15</t>
  </si>
  <si>
    <t>24.11.16</t>
  </si>
  <si>
    <t>303-83652-55</t>
  </si>
  <si>
    <t>303-83710-19</t>
  </si>
  <si>
    <t>303-83709</t>
  </si>
  <si>
    <t>01.01.16</t>
  </si>
  <si>
    <t>01.01.17</t>
  </si>
  <si>
    <t>303-83722-32</t>
  </si>
  <si>
    <t>04.01.16</t>
  </si>
  <si>
    <t>04.01.17</t>
  </si>
  <si>
    <t>303-83734-35</t>
  </si>
  <si>
    <t>303-81140</t>
  </si>
  <si>
    <t>303-81148</t>
  </si>
  <si>
    <t>303-81173</t>
  </si>
  <si>
    <t>303-81174</t>
  </si>
  <si>
    <t>303-81175</t>
  </si>
  <si>
    <t>303-81176</t>
  </si>
  <si>
    <t>303-81177</t>
  </si>
  <si>
    <t>303-81178</t>
  </si>
  <si>
    <t>303-81201</t>
  </si>
  <si>
    <t>303-81202</t>
  </si>
  <si>
    <t>303-81203</t>
  </si>
  <si>
    <t>303-81204</t>
  </si>
  <si>
    <t>303-81205</t>
  </si>
  <si>
    <t>303-81209</t>
  </si>
  <si>
    <t>303-81210</t>
  </si>
  <si>
    <t>303-81211</t>
  </si>
  <si>
    <t>303-81212</t>
  </si>
  <si>
    <t>SBI EVEN</t>
  </si>
  <si>
    <t>303-81222</t>
  </si>
  <si>
    <t>303-81223</t>
  </si>
  <si>
    <t>303-81224</t>
  </si>
  <si>
    <t>303-81225</t>
  </si>
  <si>
    <t>303-81229</t>
  </si>
  <si>
    <t>303-81232</t>
  </si>
  <si>
    <t>303-81231</t>
  </si>
  <si>
    <t>303-81233</t>
  </si>
  <si>
    <t>303-81237</t>
  </si>
  <si>
    <t>303-81238</t>
  </si>
  <si>
    <t>303-81236</t>
  </si>
  <si>
    <t>303-81239</t>
  </si>
  <si>
    <t>303-81240</t>
  </si>
  <si>
    <t>303-81241</t>
  </si>
  <si>
    <t>303-81242</t>
  </si>
  <si>
    <t>303-81244</t>
  </si>
  <si>
    <t>303-81294</t>
  </si>
  <si>
    <t>09.08.2015</t>
  </si>
  <si>
    <t>09.08.2016</t>
  </si>
  <si>
    <t>303-81731</t>
  </si>
  <si>
    <t>16.08.2015</t>
  </si>
  <si>
    <t>16.08.2016</t>
  </si>
  <si>
    <t>303-81745</t>
  </si>
  <si>
    <t>SYNDICATE BANK</t>
  </si>
  <si>
    <t>13.09.2015</t>
  </si>
  <si>
    <t>13.09.2016</t>
  </si>
  <si>
    <t>80104580000018/03</t>
  </si>
  <si>
    <t>15.09.2015</t>
  </si>
  <si>
    <t>15.09.2016</t>
  </si>
  <si>
    <t>303-81783</t>
  </si>
  <si>
    <t>19.09.2015</t>
  </si>
  <si>
    <t>19.09.2016</t>
  </si>
  <si>
    <t>303-81788</t>
  </si>
  <si>
    <t>15.10.2015</t>
  </si>
  <si>
    <t>15.10.2016</t>
  </si>
  <si>
    <t>12.11.15</t>
  </si>
  <si>
    <t>12.11.16</t>
  </si>
  <si>
    <t>303-83590-99</t>
  </si>
  <si>
    <t>13.11.15</t>
  </si>
  <si>
    <t>13.11.16</t>
  </si>
  <si>
    <t>303-83600-03</t>
  </si>
  <si>
    <t>16.01.2014</t>
  </si>
  <si>
    <t>16.01.2016</t>
  </si>
  <si>
    <t>20.01.2015</t>
  </si>
  <si>
    <t>20.01.2016</t>
  </si>
  <si>
    <t>303/81924</t>
  </si>
  <si>
    <t>303/81925</t>
  </si>
  <si>
    <t>303/81926</t>
  </si>
  <si>
    <t>303/81927</t>
  </si>
  <si>
    <t>04.02.2015</t>
  </si>
  <si>
    <t>04.02.2016</t>
  </si>
  <si>
    <t>303-81940</t>
  </si>
  <si>
    <t>303-81941</t>
  </si>
  <si>
    <t>03.05.2015</t>
  </si>
  <si>
    <t>03.05.16</t>
  </si>
  <si>
    <t>303-82001</t>
  </si>
  <si>
    <t>The Federal Bank Ltd</t>
  </si>
  <si>
    <t>25.06.2016</t>
  </si>
  <si>
    <t>05.02.2015</t>
  </si>
  <si>
    <t>05.02.2016</t>
  </si>
  <si>
    <t>Union Bank of India</t>
  </si>
  <si>
    <t>14.06.2015</t>
  </si>
  <si>
    <t>14.06.2016</t>
  </si>
  <si>
    <t>303-82384</t>
  </si>
  <si>
    <t>303-82385</t>
  </si>
  <si>
    <t>05.07.2015</t>
  </si>
  <si>
    <t>05.07.2016</t>
  </si>
  <si>
    <t>303-82408</t>
  </si>
  <si>
    <t>06.07.2015</t>
  </si>
  <si>
    <t>06.07.2016</t>
  </si>
  <si>
    <t>303-82409</t>
  </si>
  <si>
    <t>303-82410</t>
  </si>
  <si>
    <t>303-82411</t>
  </si>
  <si>
    <t>303-82412</t>
  </si>
  <si>
    <t>12.07.2015</t>
  </si>
  <si>
    <t>12.07.2016</t>
  </si>
  <si>
    <t>303-82417</t>
  </si>
  <si>
    <t>303-82418</t>
  </si>
  <si>
    <t>303-82419</t>
  </si>
  <si>
    <t>303-82420</t>
  </si>
  <si>
    <t>30.07.2015</t>
  </si>
  <si>
    <t>30.07.2016</t>
  </si>
  <si>
    <t>303-82436</t>
  </si>
  <si>
    <t>303-82437</t>
  </si>
  <si>
    <t>06.08.2015</t>
  </si>
  <si>
    <t>06.08.2016</t>
  </si>
  <si>
    <t>303-82448</t>
  </si>
  <si>
    <t>28.09.2016</t>
  </si>
  <si>
    <t>11.02.2015</t>
  </si>
  <si>
    <t>11.02.2016</t>
  </si>
  <si>
    <t>323/161</t>
  </si>
  <si>
    <t>15.08.2015</t>
  </si>
  <si>
    <t>15.08.2016</t>
  </si>
  <si>
    <t>29.10.2015</t>
  </si>
  <si>
    <t>29.10.2016</t>
  </si>
  <si>
    <t>13.11.2015</t>
  </si>
  <si>
    <t>13.11.2016</t>
  </si>
  <si>
    <t>20.11.2015</t>
  </si>
  <si>
    <t>20.11.2016</t>
  </si>
  <si>
    <t>303-83615-83629</t>
  </si>
  <si>
    <t>21.11.2015</t>
  </si>
  <si>
    <t>21.11.2016</t>
  </si>
  <si>
    <t>303-83630</t>
  </si>
  <si>
    <t>03.02.2015</t>
  </si>
  <si>
    <t>08.02.2016</t>
  </si>
  <si>
    <t>303-83208</t>
  </si>
  <si>
    <t>303-83209</t>
  </si>
  <si>
    <t>THe Federal Bank Ltd</t>
  </si>
  <si>
    <t>08.04.2015</t>
  </si>
  <si>
    <t>10.04.2015</t>
  </si>
  <si>
    <t>19.04.16</t>
  </si>
  <si>
    <t>15.05.2015</t>
  </si>
  <si>
    <t>24.05.2016</t>
  </si>
  <si>
    <t>13.07.2015</t>
  </si>
  <si>
    <t>28.07.2016</t>
  </si>
  <si>
    <t>15.07.2015</t>
  </si>
  <si>
    <t>29.07.2016</t>
  </si>
  <si>
    <t>20.10.2015</t>
  </si>
  <si>
    <t>20.10.2016</t>
  </si>
  <si>
    <t>303-83074  to 303-83082</t>
  </si>
  <si>
    <t>13.12.2015</t>
  </si>
  <si>
    <t>14.12.2016</t>
  </si>
  <si>
    <t>HDFC Bank Ltd</t>
  </si>
  <si>
    <t>09.02.15</t>
  </si>
  <si>
    <t>25.02.2016</t>
  </si>
  <si>
    <t>31-01-2015</t>
  </si>
  <si>
    <t>09.05.2015</t>
  </si>
  <si>
    <t>09.05.2016</t>
  </si>
  <si>
    <t>303-83305-19 &amp; 21</t>
  </si>
  <si>
    <t>12.05.2015</t>
  </si>
  <si>
    <t>12.05.2016</t>
  </si>
  <si>
    <t xml:space="preserve">303-83327,28,30-32 </t>
  </si>
  <si>
    <t>09.07.15</t>
  </si>
  <si>
    <t>09.07.16</t>
  </si>
  <si>
    <t>303-83402</t>
  </si>
  <si>
    <t>DENA Bank</t>
  </si>
  <si>
    <t>27.07.15</t>
  </si>
  <si>
    <t>27.07.2016</t>
  </si>
  <si>
    <t>ICICI Bank Ltd</t>
  </si>
  <si>
    <t>18.08.15</t>
  </si>
  <si>
    <t>11.09.2016</t>
  </si>
  <si>
    <t>23.09.15</t>
  </si>
  <si>
    <t>23.09.16</t>
  </si>
  <si>
    <t>303-83487-91</t>
  </si>
  <si>
    <t>303-83492-96</t>
  </si>
  <si>
    <t>07.11.15</t>
  </si>
  <si>
    <t>07.11.16</t>
  </si>
  <si>
    <t>303-83573-82</t>
  </si>
  <si>
    <t>16.10.15</t>
  </si>
  <si>
    <t>16.10.2016</t>
  </si>
  <si>
    <t>09.11.15</t>
  </si>
  <si>
    <t>09.11.16</t>
  </si>
  <si>
    <t>303-83586-88</t>
  </si>
  <si>
    <t>20.03.2015</t>
  </si>
  <si>
    <t>21.03.2016</t>
  </si>
  <si>
    <t>22.03.2016</t>
  </si>
  <si>
    <t>BANDHAN BANK</t>
  </si>
  <si>
    <t>29.12.15</t>
  </si>
  <si>
    <t>29..12.16</t>
  </si>
  <si>
    <t>Performance of Franchisee (Input Base)</t>
  </si>
  <si>
    <t>Division Wise  Year Wise Arrear Position of Last Five Years of Consumers having Arrear &gt; 1 lac</t>
  </si>
  <si>
    <t>(A) LIVE Consumers</t>
  </si>
  <si>
    <t>Arrear upto 
Mar-15 
(Rs. Crs)</t>
  </si>
  <si>
    <t>Arrear upto 
Mar-14 
(Rs. Crs)</t>
  </si>
  <si>
    <t>Arrear upto 
Mar-13 
(Rs. Crs)</t>
  </si>
  <si>
    <t>Arrear upto 
Mar-12 
(Rs. Crs)</t>
  </si>
  <si>
    <t>Arrear upto 
Mar-11 
(Rs. Crs)</t>
  </si>
  <si>
    <t>(B) PDC Consumers</t>
  </si>
  <si>
    <t>Licensee: NESCO</t>
  </si>
  <si>
    <t>OERC FORM-T9</t>
  </si>
  <si>
    <t>CONSUMPTION PATTERN OF HT AND EHT CONSUMERS HAVING CONTRACT DEMAND GREATER THAN 1 MVA</t>
  </si>
  <si>
    <t>CONS_REF</t>
  </si>
  <si>
    <t>CONS_STS</t>
  </si>
  <si>
    <t>SUP_VOLT</t>
  </si>
  <si>
    <t>Existing CD in KVA</t>
  </si>
  <si>
    <t>Addition/ (Reduction) during Ensuring Year</t>
  </si>
  <si>
    <t>Total CD during Ensuring Year</t>
  </si>
  <si>
    <t>Estimated for Current Year</t>
  </si>
  <si>
    <t>Avg PF</t>
  </si>
  <si>
    <t>AVG MDI</t>
  </si>
  <si>
    <t>LF Current Year (in %)</t>
  </si>
  <si>
    <t>Projection for Ensuring Year</t>
  </si>
  <si>
    <t>Last Year Consumption</t>
  </si>
  <si>
    <t>6110000007</t>
  </si>
  <si>
    <t>1</t>
  </si>
  <si>
    <t>NILACHAL ISPAT NIGAM LTD</t>
  </si>
  <si>
    <t>R</t>
  </si>
  <si>
    <t>LARGE</t>
  </si>
  <si>
    <t>6110000019</t>
  </si>
  <si>
    <t>2</t>
  </si>
  <si>
    <t>MAITHAN ISPAT LIMITED</t>
  </si>
  <si>
    <t>6110000021</t>
  </si>
  <si>
    <t>3</t>
  </si>
  <si>
    <t>M/S JINDAL STAINLESS LIMITED</t>
  </si>
  <si>
    <t>6110000031</t>
  </si>
  <si>
    <t>4</t>
  </si>
  <si>
    <t>M/S ROHIT FERRO TECH. LTD.</t>
  </si>
  <si>
    <t>6110000034</t>
  </si>
  <si>
    <t>5</t>
  </si>
  <si>
    <t>M/S VISA STEELS LTD.</t>
  </si>
  <si>
    <t>6110000075</t>
  </si>
  <si>
    <t>6</t>
  </si>
  <si>
    <t>M/S TATA STEEL LTD</t>
  </si>
  <si>
    <t>6120000156</t>
  </si>
  <si>
    <t>7</t>
  </si>
  <si>
    <t>M/S TATA SPONGE IRON LTD.</t>
  </si>
  <si>
    <t>CPP</t>
  </si>
  <si>
    <t>6120000171</t>
  </si>
  <si>
    <t>8</t>
  </si>
  <si>
    <t>M/S JINDAL STEEL &amp; POWER LTD.</t>
  </si>
  <si>
    <t>HEAVY</t>
  </si>
  <si>
    <t>1210000007</t>
  </si>
  <si>
    <t>9</t>
  </si>
  <si>
    <t>BHADRAK RAILWAY TRACTION</t>
  </si>
  <si>
    <t>TRACTION</t>
  </si>
  <si>
    <t>1210000009</t>
  </si>
  <si>
    <t>10</t>
  </si>
  <si>
    <t>FACOR LTD- CHARGE CHROME PLANT</t>
  </si>
  <si>
    <t>POI</t>
  </si>
  <si>
    <t>1210000020</t>
  </si>
  <si>
    <t>11</t>
  </si>
  <si>
    <t>M/S DHAMARA PORT COMPANY LTD.</t>
  </si>
  <si>
    <t>GP</t>
  </si>
  <si>
    <t>1210000025</t>
  </si>
  <si>
    <t>12</t>
  </si>
  <si>
    <t>I/S DHAMARA PORT COMPANY LTD.-II</t>
  </si>
  <si>
    <t>1220000025</t>
  </si>
  <si>
    <t>13</t>
  </si>
  <si>
    <t>BALASORE RAILWAY TRACTION</t>
  </si>
  <si>
    <t>1230000011</t>
  </si>
  <si>
    <t>14</t>
  </si>
  <si>
    <t>BIRLA TYRES</t>
  </si>
  <si>
    <t>1230000028</t>
  </si>
  <si>
    <t>15</t>
  </si>
  <si>
    <t>BALASORE ALLOYS LIMITED</t>
  </si>
  <si>
    <t>1230000039</t>
  </si>
  <si>
    <t>16</t>
  </si>
  <si>
    <t>STORK FERRO MINERAL</t>
  </si>
  <si>
    <t>1230000041</t>
  </si>
  <si>
    <t>17</t>
  </si>
  <si>
    <t>EMAMI PAPER MILLS LTD.</t>
  </si>
  <si>
    <t>1270000001</t>
  </si>
  <si>
    <t>18</t>
  </si>
  <si>
    <t>JALESWAR RAILWAY TRACTION</t>
  </si>
  <si>
    <t>4210000005</t>
  </si>
  <si>
    <t>19</t>
  </si>
  <si>
    <t>M/S FACOR POWER LIMITED</t>
  </si>
  <si>
    <t>6110000002</t>
  </si>
  <si>
    <t>20</t>
  </si>
  <si>
    <t>TISCO FERRO ALLOYS PLANT</t>
  </si>
  <si>
    <t>6110000011</t>
  </si>
  <si>
    <t>21</t>
  </si>
  <si>
    <t>MID EAST INTEGRATED STEEL CO.</t>
  </si>
  <si>
    <t>6110000024</t>
  </si>
  <si>
    <t>22</t>
  </si>
  <si>
    <t>JAKHAPURA TRACTION SUB-STATION</t>
  </si>
  <si>
    <t>6110000043</t>
  </si>
  <si>
    <t>23</t>
  </si>
  <si>
    <t>M/S JABAMAYEE FERRO ALLOYS LTD.</t>
  </si>
  <si>
    <t>6110000052</t>
  </si>
  <si>
    <t>24</t>
  </si>
  <si>
    <t>M/S MISRILAL MINES PVT.LTD</t>
  </si>
  <si>
    <t>6110000063</t>
  </si>
  <si>
    <t>25</t>
  </si>
  <si>
    <t>BRAHMANI RIVER PELLETS LTD.</t>
  </si>
  <si>
    <t>6110000072</t>
  </si>
  <si>
    <t>26</t>
  </si>
  <si>
    <t>SENIOR DIVISIONAL ELECTRICAL  DIVIS</t>
  </si>
  <si>
    <t>6120000046</t>
  </si>
  <si>
    <t>27</t>
  </si>
  <si>
    <t>M/S M.S.P SPONGE IRON LTD.</t>
  </si>
  <si>
    <t>6210000001</t>
  </si>
  <si>
    <t>28</t>
  </si>
  <si>
    <t>SR. DIVNL. ELECT. ENGR. (TRD)</t>
  </si>
  <si>
    <t>6120000019</t>
  </si>
  <si>
    <t>29</t>
  </si>
  <si>
    <t>DIVNL. RLY. MANAGER, SERLY. CKP.</t>
  </si>
  <si>
    <t>6120000067</t>
  </si>
  <si>
    <t>30</t>
  </si>
  <si>
    <t>FERRO MANGANESE PLANT, TISCO</t>
  </si>
  <si>
    <t>6120000020</t>
  </si>
  <si>
    <t>31</t>
  </si>
  <si>
    <t>BALANI IRON ORE MINES, SAIL</t>
  </si>
  <si>
    <t>6120000155</t>
  </si>
  <si>
    <t>32</t>
  </si>
  <si>
    <t>M/S ARYA IRON &amp; STEEL CO (P) LTD.</t>
  </si>
  <si>
    <t>6120000174</t>
  </si>
  <si>
    <t>33</t>
  </si>
  <si>
    <t>6120000175</t>
  </si>
  <si>
    <t>34</t>
  </si>
  <si>
    <t>INTERNATIONAL MINERAL TRNDG CO.LTD</t>
  </si>
  <si>
    <t>6120000053</t>
  </si>
  <si>
    <t>35</t>
  </si>
  <si>
    <t>M/S SHRI JAGANNATH STEELS &amp; PWR LTD</t>
  </si>
  <si>
    <t>6220000010</t>
  </si>
  <si>
    <t>36</t>
  </si>
  <si>
    <t>DIVISIONAL RAILWAY</t>
  </si>
  <si>
    <t>6220000021</t>
  </si>
  <si>
    <t>37</t>
  </si>
  <si>
    <t>M/S ESSAR STEEL INDIA LTD.</t>
  </si>
  <si>
    <t>EHT TOTAL</t>
  </si>
  <si>
    <t>1220000004</t>
  </si>
  <si>
    <t>GARRISON ENGNR-R&amp;D, CHANDIPUR</t>
  </si>
  <si>
    <t>1220000007</t>
  </si>
  <si>
    <t>ORIPLAST LIMITED</t>
  </si>
  <si>
    <t>1220000010</t>
  </si>
  <si>
    <t>M/S. ALOM  EXTRUSIONS LTD.</t>
  </si>
  <si>
    <t>1230000042</t>
  </si>
  <si>
    <t>M/S HYDERABAD INDUSTRIES LTD.</t>
  </si>
  <si>
    <t>1230000080</t>
  </si>
  <si>
    <t>M/S IMERYS MINERALS P. LTD.</t>
  </si>
  <si>
    <t>1250000004</t>
  </si>
  <si>
    <t>MAYURBHANJ METAL LTD.</t>
  </si>
  <si>
    <t>6110000003</t>
  </si>
  <si>
    <t>IDCOL FERROCHROME &amp; ALLOYS LTD</t>
  </si>
  <si>
    <t>6110000005</t>
  </si>
  <si>
    <t>DAITARY IRON  ORE MINES</t>
  </si>
  <si>
    <t>6110000012</t>
  </si>
  <si>
    <t>Nilachal Ispat Nigam</t>
  </si>
  <si>
    <t>6110000014</t>
  </si>
  <si>
    <t>COLONY SUPPLY, OMC, DAITARY</t>
  </si>
  <si>
    <t>DBS</t>
  </si>
  <si>
    <t>6110000015</t>
  </si>
  <si>
    <t>M/S.YAZDANI STEEL &amp; POWER LTD.</t>
  </si>
  <si>
    <t>6110000058</t>
  </si>
  <si>
    <t>JINDAL STAINLESS LTD.</t>
  </si>
  <si>
    <t>6130000003</t>
  </si>
  <si>
    <t>BOULA CHROMITE MINES, FACOR</t>
  </si>
  <si>
    <t>6130000011</t>
  </si>
  <si>
    <t>M/S OCL IRON &amp; STEEL LTD.</t>
  </si>
  <si>
    <t>6130000012</t>
  </si>
  <si>
    <t>M/S SIMPLEX INFRASTRUCTURES LTD.</t>
  </si>
  <si>
    <t>6110000036</t>
  </si>
  <si>
    <t>M/S KALINGA FERRO ISPAT PVT.LTD.</t>
  </si>
  <si>
    <t>6120000161</t>
  </si>
  <si>
    <t>M/S ARDENT STEEL LTD.</t>
  </si>
  <si>
    <t>6120000112</t>
  </si>
  <si>
    <t>M/S.SHREE JAGANNATH METALICS.</t>
  </si>
  <si>
    <t>6120000036</t>
  </si>
  <si>
    <t>ESSEL MINING &amp; IND LTD</t>
  </si>
  <si>
    <t>6120000048</t>
  </si>
  <si>
    <t>M/S GREWAL ASSOCIATES (P) LTD.</t>
  </si>
  <si>
    <t>6120000026</t>
  </si>
  <si>
    <t>JODA EAST IRON MINES, TISCO</t>
  </si>
  <si>
    <t>6120000064</t>
  </si>
  <si>
    <t>M/S SARDA MINES (PVT) LTD.</t>
  </si>
  <si>
    <t>6120000084</t>
  </si>
  <si>
    <t>M/S KAMALJEET SINGH AHLUWALIA</t>
  </si>
  <si>
    <t>6120000115</t>
  </si>
  <si>
    <t>M/S.PATNAIK STEEL &amp; ALLOYS (P)</t>
  </si>
  <si>
    <t>6220000024</t>
  </si>
  <si>
    <t>M/S RUNGTA MINES LTD.</t>
  </si>
  <si>
    <t>6220000026</t>
  </si>
  <si>
    <t>M/S PRO MINERALS PVT. LTD.</t>
  </si>
  <si>
    <t>6120000028</t>
  </si>
  <si>
    <t>KALINGA IRON WORKS COLONY</t>
  </si>
  <si>
    <t>6120000023</t>
  </si>
  <si>
    <t>KIRIBURU MINES, SAIL</t>
  </si>
  <si>
    <t>6120000012</t>
  </si>
  <si>
    <t>M/S KALINGA IRON WORKS</t>
  </si>
  <si>
    <t>6120000058</t>
  </si>
  <si>
    <t>RUNGTA MINES LTD, SPNG IRN DIV</t>
  </si>
  <si>
    <t>6120000170</t>
  </si>
  <si>
    <t>M/S UCHABALI IRON &amp; MN.MINES</t>
  </si>
  <si>
    <t>6220000022</t>
  </si>
  <si>
    <t>M/S - SERAJUDDIN &amp; CO.</t>
  </si>
  <si>
    <t xml:space="preserve"> EXISTING HT TOTAL</t>
  </si>
  <si>
    <t>Bhushan Power</t>
  </si>
  <si>
    <t>NEW HT</t>
  </si>
  <si>
    <t>TOTAL HT</t>
  </si>
  <si>
    <t>TOTAL EHT &amp; HT</t>
  </si>
  <si>
    <t xml:space="preserve">PROGRESS OF CAPEX </t>
  </si>
  <si>
    <t>Name of the Item</t>
  </si>
  <si>
    <t>Work Executed during (Nos.)</t>
  </si>
  <si>
    <t>Estimated Cost of Packages in lakhs</t>
  </si>
  <si>
    <t>Amount Spend during FY 2012-13 in Rs. Lakhs</t>
  </si>
  <si>
    <t>Amount Spend during FY 2013-14 in Rs. Lakhs</t>
  </si>
  <si>
    <t>Amount Spend during FY 2014-15 in Rs. Lakhs</t>
  </si>
  <si>
    <t>As on dt.31.12.2015</t>
  </si>
  <si>
    <t>FY                2012-13</t>
  </si>
  <si>
    <t>FY                 2013-14</t>
  </si>
  <si>
    <t>FY               2014-15</t>
  </si>
  <si>
    <t>From Govt. Funding</t>
  </si>
  <si>
    <t>From Own Resources</t>
  </si>
  <si>
    <t>From Govt. funding</t>
  </si>
  <si>
    <t>Nos. of new Primary Sub Station</t>
  </si>
  <si>
    <t>Nos. of Upgradation of existing Primary Sub Station</t>
  </si>
  <si>
    <t>Breakers</t>
  </si>
  <si>
    <t>(i) 33 kV</t>
  </si>
  <si>
    <t>(ii) 11 kV</t>
  </si>
  <si>
    <t>Nos. of Distribution transformer</t>
  </si>
  <si>
    <t>Reconductoring of OH line conductor</t>
  </si>
  <si>
    <t>New OH line</t>
  </si>
  <si>
    <t>Energy Accounting</t>
  </si>
  <si>
    <t>(i) Consumer Metering</t>
  </si>
  <si>
    <t>(ii) System Metering</t>
  </si>
  <si>
    <t>A.B. Cable and HVDS Line</t>
  </si>
  <si>
    <t>734 &amp; 48</t>
  </si>
  <si>
    <t>50 &amp; 7</t>
  </si>
  <si>
    <t>220 &amp; 63</t>
  </si>
  <si>
    <t>3067.925 &amp; 549.14</t>
  </si>
  <si>
    <t>IT Implementation</t>
  </si>
  <si>
    <t>Special R&amp;M of S/S</t>
  </si>
  <si>
    <t>System Quality, Reliability &amp; Safety</t>
  </si>
  <si>
    <t>AnnX T7</t>
  </si>
  <si>
    <t>(Annx-T10)</t>
  </si>
  <si>
    <t>(Annx-T 10)</t>
  </si>
  <si>
    <t>NORTH EASTERN ELECTRICITY SUPPLY COMPANY OF ORSISA LIMITED</t>
  </si>
  <si>
    <t>Valuation Result as at 31.03.2015</t>
  </si>
  <si>
    <t>As at 31.03.2015</t>
  </si>
  <si>
    <t>Existing Staff</t>
  </si>
  <si>
    <t>No. of</t>
  </si>
  <si>
    <t>Salary</t>
  </si>
  <si>
    <t>Accrued</t>
  </si>
  <si>
    <t xml:space="preserve">Projected Liability </t>
  </si>
  <si>
    <t>Employees</t>
  </si>
  <si>
    <t>Liability</t>
  </si>
  <si>
    <t xml:space="preserve"> as at 31.03.2016</t>
  </si>
  <si>
    <t>as at31.03.2017</t>
  </si>
  <si>
    <t>INT 8.0 INF 6.0</t>
  </si>
  <si>
    <t>INT 8.00 INF 7.0</t>
  </si>
  <si>
    <t>Gratuity</t>
  </si>
  <si>
    <t>Pension</t>
  </si>
  <si>
    <t>Leave</t>
  </si>
  <si>
    <t>Rs.</t>
  </si>
  <si>
    <t>Pension in</t>
  </si>
  <si>
    <t>Payment</t>
  </si>
  <si>
    <t>Total pension liability</t>
  </si>
  <si>
    <t xml:space="preserve">REHABILITATION ASSISTANCE </t>
  </si>
  <si>
    <t>NUMBER</t>
  </si>
  <si>
    <t>LIABILITY</t>
  </si>
  <si>
    <t>BHUDEV CHATTERJEE</t>
  </si>
  <si>
    <t>(ACTUARY)</t>
  </si>
  <si>
    <t xml:space="preserve">NOTE: </t>
  </si>
  <si>
    <t>THIS VALUATION HAS BEEN CARRIED OUT BASED ON DATA RECEIVED FROM NESCO</t>
  </si>
  <si>
    <t>Annex- F 1</t>
  </si>
  <si>
    <t>Annx- F 7</t>
  </si>
  <si>
    <t xml:space="preserve">LIST OF FIXED DEPOSITS MADE OUT OF SECURITY DEPOSITS COLLECTED FROM CONSUMERS.                  </t>
  </si>
  <si>
    <t>Annex- F 5 &amp; 9</t>
  </si>
  <si>
    <t>Annex - F 8 (i)</t>
  </si>
  <si>
    <t>Annex F-8 (ii)</t>
  </si>
  <si>
    <t>Annex- F 15</t>
  </si>
  <si>
    <t>Annexure - F-18</t>
  </si>
  <si>
    <t>Annexure -F 11</t>
  </si>
  <si>
    <t>Annexure -  F 20</t>
  </si>
  <si>
    <t>Annexure - F 22</t>
  </si>
  <si>
    <t>Annex F 24 (i)</t>
  </si>
  <si>
    <t>Annexure - F 24 (ii)</t>
  </si>
  <si>
    <t>Annexure - F 25</t>
  </si>
  <si>
    <t>Annexure - F 26</t>
  </si>
</sst>
</file>

<file path=xl/styles.xml><?xml version="1.0" encoding="utf-8"?>
<styleSheet xmlns="http://schemas.openxmlformats.org/spreadsheetml/2006/main">
  <numFmts count="21">
    <numFmt numFmtId="43" formatCode="_ * #,##0.00_ ;_ * \-#,##0.00_ ;_ * &quot;-&quot;??_ ;_ @_ "/>
    <numFmt numFmtId="164" formatCode="_(* #,##0.00_);_(* \(#,##0.00\);_(* &quot;-&quot;??_);_(@_)"/>
    <numFmt numFmtId="165" formatCode="0.000"/>
    <numFmt numFmtId="166" formatCode="mmm\.yy"/>
    <numFmt numFmtId="167" formatCode="General_)"/>
    <numFmt numFmtId="168" formatCode="d\.m\.yy\ h:mm"/>
    <numFmt numFmtId="169" formatCode="0&quot;  &quot;"/>
    <numFmt numFmtId="170" formatCode="0.00&quot;  &quot;"/>
    <numFmt numFmtId="171" formatCode="yyyyddmmm"/>
    <numFmt numFmtId="172" formatCode="#,##0.000_);[Red]\(#,##0.000\)"/>
    <numFmt numFmtId="173" formatCode="0.000&quot;  &quot;"/>
    <numFmt numFmtId="174" formatCode="0.0000&quot;  &quot;"/>
    <numFmt numFmtId="175" formatCode="[$-409]mmmm\-yy;@"/>
    <numFmt numFmtId="176" formatCode="0;[Red]0"/>
    <numFmt numFmtId="177" formatCode="00000"/>
    <numFmt numFmtId="178" formatCode="0.0"/>
    <numFmt numFmtId="179" formatCode="0.0000"/>
    <numFmt numFmtId="180" formatCode="[$-409]d\-mmm\-yy;@"/>
    <numFmt numFmtId="181" formatCode="#,##0.000"/>
    <numFmt numFmtId="182" formatCode="mm/dd/yy"/>
    <numFmt numFmtId="183" formatCode="[$-409]mmm\-yy;@"/>
  </numFmts>
  <fonts count="63">
    <font>
      <sz val="11"/>
      <color theme="1"/>
      <name val="Calibri"/>
      <family val="2"/>
      <scheme val="minor"/>
    </font>
    <font>
      <sz val="11"/>
      <color theme="1"/>
      <name val="Calibri"/>
      <family val="2"/>
      <scheme val="minor"/>
    </font>
    <font>
      <b/>
      <u/>
      <sz val="14"/>
      <color theme="1"/>
      <name val="Arial Narrow"/>
      <family val="2"/>
    </font>
    <font>
      <sz val="11"/>
      <color theme="1"/>
      <name val="Arial Narrow"/>
      <family val="2"/>
    </font>
    <font>
      <b/>
      <sz val="11"/>
      <color theme="1"/>
      <name val="Arial Narrow"/>
      <family val="2"/>
    </font>
    <font>
      <u/>
      <sz val="14"/>
      <color theme="1"/>
      <name val="Calibri"/>
      <family val="2"/>
      <scheme val="minor"/>
    </font>
    <font>
      <b/>
      <u/>
      <sz val="11"/>
      <color theme="1"/>
      <name val="Arial Narrow"/>
      <family val="2"/>
    </font>
    <font>
      <sz val="12"/>
      <name val="Tms Rmn"/>
    </font>
    <font>
      <sz val="11"/>
      <name val="Univers Condensed"/>
    </font>
    <font>
      <sz val="9"/>
      <name val="Times New Roman"/>
      <family val="1"/>
    </font>
    <font>
      <sz val="10"/>
      <name val="Helv"/>
    </font>
    <font>
      <sz val="10"/>
      <name val="Arial"/>
      <family val="2"/>
    </font>
    <font>
      <sz val="10"/>
      <color indexed="8"/>
      <name val="Arial"/>
      <family val="2"/>
    </font>
    <font>
      <sz val="10"/>
      <name val="MS Sans Serif"/>
      <family val="2"/>
    </font>
    <font>
      <sz val="8"/>
      <name val="Arial"/>
      <family val="2"/>
    </font>
    <font>
      <b/>
      <sz val="12"/>
      <name val="Arial"/>
      <family val="2"/>
    </font>
    <font>
      <sz val="7"/>
      <name val="Small Fonts"/>
      <family val="2"/>
    </font>
    <font>
      <sz val="10"/>
      <color indexed="8"/>
      <name val="Tahoma"/>
      <family val="2"/>
    </font>
    <font>
      <sz val="11"/>
      <color indexed="8"/>
      <name val="Calibri"/>
      <family val="2"/>
    </font>
    <font>
      <b/>
      <sz val="11"/>
      <color theme="1"/>
      <name val="Calibri"/>
      <family val="2"/>
      <scheme val="minor"/>
    </font>
    <font>
      <b/>
      <u/>
      <sz val="11"/>
      <color theme="1"/>
      <name val="Calibri"/>
      <family val="2"/>
      <scheme val="minor"/>
    </font>
    <font>
      <b/>
      <sz val="10"/>
      <color theme="1"/>
      <name val="Calibri"/>
      <family val="2"/>
      <scheme val="minor"/>
    </font>
    <font>
      <b/>
      <sz val="12"/>
      <color theme="1"/>
      <name val="Calibri"/>
      <family val="2"/>
      <scheme val="minor"/>
    </font>
    <font>
      <b/>
      <sz val="10"/>
      <color theme="1"/>
      <name val="Arial Narrow"/>
      <family val="2"/>
    </font>
    <font>
      <sz val="10"/>
      <color theme="1"/>
      <name val="Arial Narrow"/>
      <family val="2"/>
    </font>
    <font>
      <b/>
      <sz val="10"/>
      <name val="Arial Narrow"/>
      <family val="2"/>
    </font>
    <font>
      <sz val="11"/>
      <name val="Arial Narrow"/>
      <family val="2"/>
    </font>
    <font>
      <u/>
      <sz val="11"/>
      <color theme="10"/>
      <name val="Calibri"/>
      <family val="2"/>
    </font>
    <font>
      <sz val="8"/>
      <color indexed="8"/>
      <name val="Verdana"/>
      <family val="2"/>
    </font>
    <font>
      <b/>
      <sz val="8"/>
      <color indexed="8"/>
      <name val="Verdana"/>
      <family val="2"/>
    </font>
    <font>
      <b/>
      <sz val="16"/>
      <name val="Arial"/>
      <family val="2"/>
    </font>
    <font>
      <b/>
      <sz val="14"/>
      <name val="Arial"/>
      <family val="2"/>
    </font>
    <font>
      <sz val="14"/>
      <name val="Arial"/>
      <family val="2"/>
    </font>
    <font>
      <b/>
      <sz val="10"/>
      <name val="Arial"/>
      <family val="2"/>
    </font>
    <font>
      <b/>
      <sz val="14"/>
      <color theme="1"/>
      <name val="Calibri"/>
      <family val="2"/>
      <scheme val="minor"/>
    </font>
    <font>
      <b/>
      <sz val="14"/>
      <name val="Algerian"/>
      <family val="5"/>
    </font>
    <font>
      <b/>
      <sz val="10"/>
      <name val="Verdana"/>
      <family val="2"/>
    </font>
    <font>
      <sz val="10"/>
      <name val="Verdana"/>
      <family val="2"/>
    </font>
    <font>
      <b/>
      <sz val="11"/>
      <color rgb="FFFF0000"/>
      <name val="Calibri"/>
      <family val="2"/>
      <scheme val="minor"/>
    </font>
    <font>
      <sz val="12"/>
      <color theme="1"/>
      <name val="Times New Roman"/>
      <family val="1"/>
    </font>
    <font>
      <sz val="12"/>
      <color theme="1"/>
      <name val="Calibri"/>
      <family val="2"/>
      <scheme val="minor"/>
    </font>
    <font>
      <sz val="11"/>
      <name val="Calibri"/>
      <family val="2"/>
      <scheme val="minor"/>
    </font>
    <font>
      <sz val="10"/>
      <color rgb="FFFF0000"/>
      <name val="Arial"/>
      <family val="2"/>
    </font>
    <font>
      <b/>
      <sz val="10"/>
      <color rgb="FFFF0000"/>
      <name val="Arial"/>
      <family val="2"/>
    </font>
    <font>
      <b/>
      <sz val="10"/>
      <color indexed="10"/>
      <name val="Arial"/>
      <family val="2"/>
    </font>
    <font>
      <sz val="10"/>
      <color indexed="10"/>
      <name val="Arial"/>
      <family val="2"/>
    </font>
    <font>
      <sz val="9"/>
      <color theme="1"/>
      <name val="Arial"/>
      <family val="2"/>
    </font>
    <font>
      <b/>
      <sz val="9"/>
      <name val="Arial"/>
      <family val="2"/>
    </font>
    <font>
      <sz val="9"/>
      <name val="Arial"/>
      <family val="2"/>
    </font>
    <font>
      <sz val="9"/>
      <color rgb="FFFF0000"/>
      <name val="Arial"/>
      <family val="2"/>
    </font>
    <font>
      <sz val="9"/>
      <color theme="4"/>
      <name val="Arial"/>
      <family val="2"/>
    </font>
    <font>
      <b/>
      <u/>
      <sz val="12"/>
      <color theme="1"/>
      <name val="Calibri"/>
      <family val="2"/>
      <scheme val="minor"/>
    </font>
    <font>
      <b/>
      <u/>
      <sz val="16"/>
      <color theme="1"/>
      <name val="Calibri"/>
      <family val="2"/>
      <scheme val="minor"/>
    </font>
    <font>
      <sz val="8"/>
      <color theme="1"/>
      <name val="Calibri"/>
      <family val="2"/>
      <scheme val="minor"/>
    </font>
    <font>
      <b/>
      <sz val="8"/>
      <color theme="1"/>
      <name val="Calibri"/>
      <family val="2"/>
      <scheme val="minor"/>
    </font>
    <font>
      <b/>
      <i/>
      <sz val="8"/>
      <color rgb="FF00B050"/>
      <name val="Calibri"/>
      <family val="2"/>
      <scheme val="minor"/>
    </font>
    <font>
      <sz val="8"/>
      <name val="Calibri"/>
      <family val="2"/>
      <scheme val="minor"/>
    </font>
    <font>
      <b/>
      <sz val="8"/>
      <name val="Calibri"/>
      <family val="2"/>
      <scheme val="minor"/>
    </font>
    <font>
      <b/>
      <sz val="11"/>
      <color rgb="FF000000"/>
      <name val="Calibri"/>
      <family val="2"/>
    </font>
    <font>
      <sz val="11"/>
      <color rgb="FF000000"/>
      <name val="Calibri"/>
      <family val="2"/>
    </font>
    <font>
      <b/>
      <sz val="12"/>
      <name val="AlgerianBasD"/>
      <family val="5"/>
    </font>
    <font>
      <b/>
      <sz val="12"/>
      <name val="Times New Roman"/>
      <family val="1"/>
    </font>
    <font>
      <sz val="10"/>
      <name val="Arial"/>
    </font>
  </fonts>
  <fills count="6">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rgb="FFFFFF00"/>
        <bgColor indexed="64"/>
      </patternFill>
    </fill>
    <fill>
      <patternFill patternType="solid">
        <fgColor rgb="FF00B0F0"/>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medium">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bottom/>
      <diagonal/>
    </border>
  </borders>
  <cellStyleXfs count="76">
    <xf numFmtId="0" fontId="0" fillId="0" borderId="0"/>
    <xf numFmtId="9" fontId="1" fillId="0" borderId="0" applyFont="0" applyFill="0" applyBorder="0" applyAlignment="0" applyProtection="0"/>
    <xf numFmtId="0" fontId="7" fillId="0" borderId="0" applyNumberFormat="0" applyFill="0" applyBorder="0" applyAlignment="0" applyProtection="0"/>
    <xf numFmtId="166" fontId="8" fillId="0" borderId="0" applyFill="0" applyBorder="0" applyAlignment="0"/>
    <xf numFmtId="167" fontId="9" fillId="0" borderId="0" applyFill="0" applyBorder="0" applyAlignment="0"/>
    <xf numFmtId="165" fontId="9" fillId="0" borderId="0" applyFill="0" applyBorder="0" applyAlignment="0"/>
    <xf numFmtId="168" fontId="8" fillId="0" borderId="0" applyFill="0" applyBorder="0" applyAlignment="0"/>
    <xf numFmtId="169" fontId="8" fillId="0" borderId="0" applyFill="0" applyBorder="0" applyAlignment="0"/>
    <xf numFmtId="166" fontId="8" fillId="0" borderId="0" applyFill="0" applyBorder="0" applyAlignment="0"/>
    <xf numFmtId="170" fontId="8" fillId="0" borderId="0" applyFill="0" applyBorder="0" applyAlignment="0"/>
    <xf numFmtId="167" fontId="9" fillId="0" borderId="0" applyFill="0" applyBorder="0" applyAlignment="0"/>
    <xf numFmtId="0" fontId="10" fillId="0" borderId="7"/>
    <xf numFmtId="166" fontId="8"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0" fillId="0" borderId="7"/>
    <xf numFmtId="167" fontId="9" fillId="0" borderId="0" applyFont="0" applyFill="0" applyBorder="0" applyAlignment="0" applyProtection="0"/>
    <xf numFmtId="14" fontId="12" fillId="0" borderId="0" applyFill="0" applyBorder="0" applyAlignment="0"/>
    <xf numFmtId="38" fontId="13" fillId="0" borderId="8">
      <alignment vertical="center"/>
    </xf>
    <xf numFmtId="166" fontId="8" fillId="0" borderId="0" applyFill="0" applyBorder="0" applyAlignment="0"/>
    <xf numFmtId="167" fontId="9" fillId="0" borderId="0" applyFill="0" applyBorder="0" applyAlignment="0"/>
    <xf numFmtId="166" fontId="8" fillId="0" borderId="0" applyFill="0" applyBorder="0" applyAlignment="0"/>
    <xf numFmtId="170" fontId="8" fillId="0" borderId="0" applyFill="0" applyBorder="0" applyAlignment="0"/>
    <xf numFmtId="167" fontId="9" fillId="0" borderId="0" applyFill="0" applyBorder="0" applyAlignment="0"/>
    <xf numFmtId="38" fontId="14" fillId="2" borderId="0" applyNumberFormat="0" applyBorder="0" applyAlignment="0" applyProtection="0"/>
    <xf numFmtId="0" fontId="15" fillId="0" borderId="9" applyNumberFormat="0" applyAlignment="0" applyProtection="0">
      <alignment horizontal="left" vertical="center"/>
    </xf>
    <xf numFmtId="0" fontId="15" fillId="0" borderId="4">
      <alignment horizontal="left" vertical="center"/>
    </xf>
    <xf numFmtId="10" fontId="14" fillId="3" borderId="2" applyNumberFormat="0" applyBorder="0" applyAlignment="0" applyProtection="0"/>
    <xf numFmtId="166" fontId="8" fillId="0" borderId="0" applyFill="0" applyBorder="0" applyAlignment="0"/>
    <xf numFmtId="167" fontId="9" fillId="0" borderId="0" applyFill="0" applyBorder="0" applyAlignment="0"/>
    <xf numFmtId="166" fontId="8" fillId="0" borderId="0" applyFill="0" applyBorder="0" applyAlignment="0"/>
    <xf numFmtId="170" fontId="8" fillId="0" borderId="0" applyFill="0" applyBorder="0" applyAlignment="0"/>
    <xf numFmtId="167" fontId="9" fillId="0" borderId="0" applyFill="0" applyBorder="0" applyAlignment="0"/>
    <xf numFmtId="37" fontId="16" fillId="0" borderId="0"/>
    <xf numFmtId="171" fontId="11" fillId="0" borderId="0"/>
    <xf numFmtId="0" fontId="17" fillId="0" borderId="0"/>
    <xf numFmtId="0" fontId="11" fillId="0" borderId="0"/>
    <xf numFmtId="0" fontId="11" fillId="0" borderId="0"/>
    <xf numFmtId="0" fontId="11" fillId="0" borderId="0"/>
    <xf numFmtId="0" fontId="18" fillId="0" borderId="0"/>
    <xf numFmtId="0" fontId="1" fillId="0" borderId="0"/>
    <xf numFmtId="0" fontId="18" fillId="0" borderId="0"/>
    <xf numFmtId="0" fontId="1" fillId="0" borderId="0"/>
    <xf numFmtId="0" fontId="11" fillId="0" borderId="0"/>
    <xf numFmtId="169" fontId="8" fillId="0" borderId="0" applyFont="0" applyFill="0" applyBorder="0" applyAlignment="0" applyProtection="0"/>
    <xf numFmtId="172" fontId="8" fillId="0" borderId="0" applyFont="0" applyFill="0" applyBorder="0" applyAlignment="0" applyProtection="0"/>
    <xf numFmtId="10" fontId="11" fillId="0" borderId="0" applyFont="0" applyFill="0" applyBorder="0" applyAlignment="0" applyProtection="0"/>
    <xf numFmtId="9" fontId="11" fillId="0" borderId="0" applyFont="0" applyFill="0" applyBorder="0" applyAlignment="0" applyProtection="0"/>
    <xf numFmtId="9" fontId="18" fillId="0" borderId="0" applyFont="0" applyFill="0" applyBorder="0" applyAlignment="0" applyProtection="0"/>
    <xf numFmtId="9" fontId="1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166" fontId="8" fillId="0" borderId="0" applyFill="0" applyBorder="0" applyAlignment="0"/>
    <xf numFmtId="167" fontId="9" fillId="0" borderId="0" applyFill="0" applyBorder="0" applyAlignment="0"/>
    <xf numFmtId="166" fontId="8" fillId="0" borderId="0" applyFill="0" applyBorder="0" applyAlignment="0"/>
    <xf numFmtId="170" fontId="8" fillId="0" borderId="0" applyFill="0" applyBorder="0" applyAlignment="0"/>
    <xf numFmtId="167" fontId="9" fillId="0" borderId="0" applyFill="0" applyBorder="0" applyAlignment="0"/>
    <xf numFmtId="49" fontId="12" fillId="0" borderId="0" applyFill="0" applyBorder="0" applyAlignment="0"/>
    <xf numFmtId="173" fontId="8" fillId="0" borderId="0" applyFill="0" applyBorder="0" applyAlignment="0"/>
    <xf numFmtId="174" fontId="8" fillId="0" borderId="0" applyFill="0" applyBorder="0" applyAlignment="0"/>
    <xf numFmtId="165" fontId="1" fillId="0" borderId="0" applyFont="0" applyFill="0" applyBorder="0" applyAlignment="0" applyProtection="0"/>
    <xf numFmtId="0" fontId="27" fillId="0" borderId="0" applyNumberFormat="0" applyFill="0" applyBorder="0" applyAlignment="0" applyProtection="0">
      <alignment vertical="top"/>
      <protection locked="0"/>
    </xf>
    <xf numFmtId="43" fontId="1" fillId="0" borderId="0" applyFont="0" applyFill="0" applyBorder="0" applyAlignment="0" applyProtection="0"/>
    <xf numFmtId="0" fontId="18" fillId="0" borderId="0"/>
    <xf numFmtId="0" fontId="18" fillId="0" borderId="0"/>
    <xf numFmtId="0" fontId="11" fillId="0" borderId="0"/>
    <xf numFmtId="0" fontId="62" fillId="0" borderId="0"/>
  </cellStyleXfs>
  <cellXfs count="352">
    <xf numFmtId="0" fontId="0" fillId="0" borderId="0" xfId="0"/>
    <xf numFmtId="0" fontId="3" fillId="0" borderId="0" xfId="0" applyFont="1" applyAlignment="1">
      <alignment vertical="center" wrapText="1"/>
    </xf>
    <xf numFmtId="0" fontId="4" fillId="0" borderId="2" xfId="0" applyFont="1" applyBorder="1" applyAlignment="1">
      <alignment horizontal="center" vertical="center" wrapText="1"/>
    </xf>
    <xf numFmtId="0" fontId="3" fillId="0" borderId="2" xfId="0" applyFont="1" applyBorder="1" applyAlignment="1">
      <alignment vertical="center" wrapText="1"/>
    </xf>
    <xf numFmtId="2" fontId="3" fillId="0" borderId="2"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0" fontId="4" fillId="0" borderId="0" xfId="0" applyFont="1" applyBorder="1" applyAlignment="1">
      <alignment vertical="center" wrapText="1"/>
    </xf>
    <xf numFmtId="0" fontId="3" fillId="0" borderId="0" xfId="0" applyFont="1" applyAlignment="1">
      <alignment horizontal="center" vertical="center" wrapText="1"/>
    </xf>
    <xf numFmtId="0" fontId="4" fillId="0" borderId="2" xfId="0" applyFont="1" applyBorder="1" applyAlignment="1">
      <alignment horizontal="center" vertical="center" wrapText="1"/>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lignment vertical="center"/>
    </xf>
    <xf numFmtId="2" fontId="0" fillId="0" borderId="2" xfId="0" applyNumberFormat="1" applyBorder="1" applyAlignment="1">
      <alignment vertical="center"/>
    </xf>
    <xf numFmtId="0" fontId="3" fillId="0" borderId="2" xfId="0" applyFont="1" applyBorder="1" applyAlignment="1">
      <alignment horizontal="center" vertical="center" wrapText="1"/>
    </xf>
    <xf numFmtId="165" fontId="3" fillId="0" borderId="2" xfId="0" applyNumberFormat="1" applyFont="1" applyBorder="1" applyAlignment="1">
      <alignment horizontal="center" vertical="center" wrapText="1"/>
    </xf>
    <xf numFmtId="10" fontId="3" fillId="0" borderId="0" xfId="1" applyNumberFormat="1" applyFont="1" applyAlignment="1">
      <alignment horizontal="center" vertical="center" wrapText="1"/>
    </xf>
    <xf numFmtId="10" fontId="3" fillId="0" borderId="2" xfId="1" applyNumberFormat="1" applyFont="1" applyBorder="1" applyAlignment="1">
      <alignment horizontal="center" vertical="center" wrapText="1"/>
    </xf>
    <xf numFmtId="0" fontId="0" fillId="0" borderId="0" xfId="0" applyAlignment="1">
      <alignment horizontal="center"/>
    </xf>
    <xf numFmtId="0" fontId="19" fillId="0" borderId="2" xfId="0" applyFont="1" applyBorder="1" applyAlignment="1">
      <alignment horizontal="center" vertical="center"/>
    </xf>
    <xf numFmtId="0" fontId="19" fillId="0" borderId="2" xfId="0" applyFont="1" applyBorder="1" applyAlignment="1">
      <alignment horizontal="center" vertical="center" wrapText="1"/>
    </xf>
    <xf numFmtId="0" fontId="0" fillId="0" borderId="2" xfId="0" applyBorder="1" applyAlignment="1">
      <alignment horizontal="center"/>
    </xf>
    <xf numFmtId="0" fontId="0" fillId="0" borderId="2" xfId="0" applyBorder="1"/>
    <xf numFmtId="0" fontId="0" fillId="0" borderId="2" xfId="0" applyBorder="1" applyAlignment="1">
      <alignment horizontal="left"/>
    </xf>
    <xf numFmtId="0" fontId="21" fillId="0" borderId="2" xfId="0" applyFont="1" applyBorder="1" applyAlignment="1">
      <alignment horizontal="center" vertical="center" wrapText="1"/>
    </xf>
    <xf numFmtId="2" fontId="0" fillId="0" borderId="2" xfId="0" applyNumberFormat="1" applyBorder="1" applyAlignment="1">
      <alignment horizontal="center"/>
    </xf>
    <xf numFmtId="10" fontId="0" fillId="0" borderId="2" xfId="1" applyNumberFormat="1" applyFont="1" applyBorder="1" applyAlignment="1">
      <alignment horizontal="center"/>
    </xf>
    <xf numFmtId="0" fontId="19" fillId="0" borderId="2" xfId="0" applyFont="1" applyBorder="1" applyAlignment="1">
      <alignment horizontal="center"/>
    </xf>
    <xf numFmtId="0" fontId="19" fillId="0" borderId="1" xfId="0" applyFont="1" applyBorder="1" applyAlignment="1">
      <alignment horizontal="center"/>
    </xf>
    <xf numFmtId="0" fontId="19" fillId="0" borderId="1" xfId="0" applyFont="1" applyBorder="1" applyAlignment="1">
      <alignment horizontal="left"/>
    </xf>
    <xf numFmtId="0" fontId="4" fillId="0" borderId="2" xfId="0" applyFont="1" applyBorder="1" applyAlignment="1">
      <alignment horizontal="center" vertical="center" wrapText="1"/>
    </xf>
    <xf numFmtId="0" fontId="3" fillId="0" borderId="0" xfId="0" applyFont="1" applyAlignment="1">
      <alignment horizontal="center" vertical="center" wrapText="1"/>
    </xf>
    <xf numFmtId="0" fontId="23" fillId="0" borderId="2" xfId="0" applyFont="1" applyBorder="1" applyAlignment="1">
      <alignment horizontal="center" vertical="center" wrapText="1"/>
    </xf>
    <xf numFmtId="2" fontId="24" fillId="0" borderId="2" xfId="0" applyNumberFormat="1" applyFont="1" applyBorder="1" applyAlignment="1">
      <alignment horizontal="right" vertical="center" wrapText="1"/>
    </xf>
    <xf numFmtId="10" fontId="23" fillId="0" borderId="2" xfId="1" applyNumberFormat="1" applyFont="1" applyBorder="1" applyAlignment="1">
      <alignment horizontal="center" vertical="center" wrapText="1"/>
    </xf>
    <xf numFmtId="0" fontId="23" fillId="0" borderId="2" xfId="0" applyFont="1" applyBorder="1" applyAlignment="1">
      <alignment vertical="center" wrapText="1"/>
    </xf>
    <xf numFmtId="2" fontId="23" fillId="0" borderId="2" xfId="0" applyNumberFormat="1" applyFont="1" applyBorder="1" applyAlignment="1">
      <alignment horizontal="center" vertical="center" wrapText="1"/>
    </xf>
    <xf numFmtId="0" fontId="24" fillId="0" borderId="2" xfId="0" applyFont="1" applyBorder="1" applyAlignment="1">
      <alignment vertical="center" wrapText="1"/>
    </xf>
    <xf numFmtId="0" fontId="25" fillId="0" borderId="2" xfId="0" applyFont="1" applyFill="1" applyBorder="1" applyAlignment="1">
      <alignment horizontal="center" vertical="center" wrapText="1"/>
    </xf>
    <xf numFmtId="2" fontId="26" fillId="0" borderId="2"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0" fillId="0" borderId="2" xfId="0" applyBorder="1" applyAlignment="1">
      <alignment horizontal="center" vertical="center"/>
    </xf>
    <xf numFmtId="0" fontId="0" fillId="0" borderId="2" xfId="0" applyFill="1" applyBorder="1" applyAlignment="1">
      <alignment horizontal="center"/>
    </xf>
    <xf numFmtId="0" fontId="28" fillId="0" borderId="2" xfId="0" applyFont="1" applyFill="1" applyBorder="1" applyAlignment="1">
      <alignment horizontal="center" vertical="center" wrapText="1"/>
    </xf>
    <xf numFmtId="0" fontId="28" fillId="0" borderId="2" xfId="0" applyFont="1" applyBorder="1" applyAlignment="1">
      <alignment horizontal="center" vertical="center" wrapText="1"/>
    </xf>
    <xf numFmtId="0" fontId="19"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29" fillId="0" borderId="2" xfId="0" applyFont="1" applyBorder="1" applyAlignment="1">
      <alignment horizontal="center" vertical="center"/>
    </xf>
    <xf numFmtId="0" fontId="4" fillId="0" borderId="2" xfId="0" applyFont="1" applyBorder="1" applyAlignment="1">
      <alignment horizontal="center" vertical="center" wrapText="1"/>
    </xf>
    <xf numFmtId="0" fontId="27" fillId="0" borderId="2" xfId="70" applyBorder="1" applyAlignment="1" applyProtection="1">
      <alignment horizontal="center" vertical="center"/>
    </xf>
    <xf numFmtId="0" fontId="0" fillId="0" borderId="2" xfId="0" applyFill="1" applyBorder="1" applyAlignment="1">
      <alignment vertical="center"/>
    </xf>
    <xf numFmtId="0" fontId="0" fillId="0" borderId="2" xfId="0" applyFill="1" applyBorder="1" applyAlignment="1">
      <alignment horizontal="center" vertical="center"/>
    </xf>
    <xf numFmtId="0" fontId="11" fillId="0" borderId="0" xfId="36"/>
    <xf numFmtId="0" fontId="31" fillId="0" borderId="2" xfId="36" applyFont="1" applyBorder="1" applyAlignment="1">
      <alignment horizontal="center" vertical="center"/>
    </xf>
    <xf numFmtId="0" fontId="31" fillId="0" borderId="2" xfId="36" applyFont="1" applyBorder="1" applyAlignment="1">
      <alignment horizontal="center" vertical="center" wrapText="1"/>
    </xf>
    <xf numFmtId="2" fontId="31" fillId="0" borderId="2" xfId="36" applyNumberFormat="1" applyFont="1" applyBorder="1" applyAlignment="1">
      <alignment horizontal="center" vertical="center" wrapText="1"/>
    </xf>
    <xf numFmtId="0" fontId="32" fillId="0" borderId="2" xfId="36" applyFont="1" applyFill="1" applyBorder="1" applyAlignment="1">
      <alignment horizontal="center"/>
    </xf>
    <xf numFmtId="0" fontId="32" fillId="0" borderId="2" xfId="36" applyFont="1" applyFill="1" applyBorder="1" applyAlignment="1">
      <alignment wrapText="1"/>
    </xf>
    <xf numFmtId="1" fontId="32" fillId="0" borderId="2" xfId="36" applyNumberFormat="1" applyFont="1" applyFill="1" applyBorder="1" applyAlignment="1">
      <alignment horizontal="center"/>
    </xf>
    <xf numFmtId="14" fontId="32" fillId="0" borderId="2" xfId="36" applyNumberFormat="1" applyFont="1" applyFill="1" applyBorder="1" applyAlignment="1">
      <alignment horizontal="center"/>
    </xf>
    <xf numFmtId="10" fontId="32" fillId="0" borderId="2" xfId="36" applyNumberFormat="1" applyFont="1" applyFill="1" applyBorder="1" applyAlignment="1">
      <alignment horizontal="center"/>
    </xf>
    <xf numFmtId="0" fontId="32" fillId="0" borderId="2" xfId="36" applyFont="1" applyFill="1" applyBorder="1"/>
    <xf numFmtId="2" fontId="32" fillId="0" borderId="2" xfId="36" applyNumberFormat="1" applyFont="1" applyFill="1" applyBorder="1" applyAlignment="1">
      <alignment horizontal="center"/>
    </xf>
    <xf numFmtId="0" fontId="33" fillId="0" borderId="2" xfId="36" applyFont="1" applyBorder="1"/>
    <xf numFmtId="0" fontId="31" fillId="0" borderId="2" xfId="36" applyFont="1" applyBorder="1"/>
    <xf numFmtId="1" fontId="31" fillId="0" borderId="2" xfId="36" applyNumberFormat="1" applyFont="1" applyBorder="1" applyAlignment="1">
      <alignment horizontal="center"/>
    </xf>
    <xf numFmtId="0" fontId="33" fillId="0" borderId="2" xfId="36" applyFont="1" applyBorder="1" applyAlignment="1">
      <alignment horizontal="center"/>
    </xf>
    <xf numFmtId="0" fontId="11" fillId="0" borderId="2" xfId="36" applyBorder="1"/>
    <xf numFmtId="0" fontId="30" fillId="0" borderId="6" xfId="36" applyFont="1" applyFill="1" applyBorder="1" applyAlignment="1"/>
    <xf numFmtId="0" fontId="31" fillId="0" borderId="6" xfId="36" applyFont="1" applyBorder="1" applyAlignment="1">
      <alignment vertical="center"/>
    </xf>
    <xf numFmtId="0" fontId="32" fillId="0" borderId="2" xfId="36" applyFont="1" applyBorder="1" applyAlignment="1">
      <alignment horizontal="center"/>
    </xf>
    <xf numFmtId="14" fontId="32" fillId="0" borderId="2" xfId="36" applyNumberFormat="1" applyFont="1" applyFill="1" applyBorder="1"/>
    <xf numFmtId="10" fontId="32" fillId="0" borderId="2" xfId="36" applyNumberFormat="1" applyFont="1" applyFill="1" applyBorder="1"/>
    <xf numFmtId="0" fontId="32" fillId="0" borderId="3" xfId="36" applyFont="1" applyFill="1" applyBorder="1" applyAlignment="1">
      <alignment wrapText="1"/>
    </xf>
    <xf numFmtId="14" fontId="32" fillId="0" borderId="2" xfId="36" applyNumberFormat="1" applyFont="1" applyBorder="1" applyAlignment="1"/>
    <xf numFmtId="0" fontId="32" fillId="0" borderId="6" xfId="36" applyFont="1" applyBorder="1" applyAlignment="1"/>
    <xf numFmtId="0" fontId="32" fillId="0" borderId="3" xfId="36" applyFont="1" applyFill="1" applyBorder="1" applyAlignment="1"/>
    <xf numFmtId="0" fontId="32" fillId="0" borderId="2" xfId="36" applyFont="1" applyBorder="1"/>
    <xf numFmtId="0" fontId="31" fillId="0" borderId="2" xfId="36" applyFont="1" applyFill="1" applyBorder="1"/>
    <xf numFmtId="0" fontId="32" fillId="0" borderId="2" xfId="36" applyFont="1" applyBorder="1" applyAlignment="1"/>
    <xf numFmtId="14" fontId="32" fillId="0" borderId="2" xfId="36" applyNumberFormat="1" applyFont="1" applyFill="1" applyBorder="1" applyAlignment="1">
      <alignment horizontal="right"/>
    </xf>
    <xf numFmtId="14" fontId="32" fillId="0" borderId="2" xfId="36" applyNumberFormat="1" applyFont="1" applyFill="1" applyBorder="1" applyAlignment="1">
      <alignment wrapText="1"/>
    </xf>
    <xf numFmtId="0" fontId="11" fillId="0" borderId="0" xfId="36" applyFill="1"/>
    <xf numFmtId="14" fontId="32" fillId="0" borderId="3" xfId="36" applyNumberFormat="1" applyFont="1" applyFill="1" applyBorder="1" applyAlignment="1">
      <alignment wrapText="1"/>
    </xf>
    <xf numFmtId="14" fontId="32" fillId="0" borderId="3" xfId="36" applyNumberFormat="1" applyFont="1" applyFill="1" applyBorder="1" applyAlignment="1"/>
    <xf numFmtId="14" fontId="11" fillId="0" borderId="0" xfId="36" applyNumberFormat="1"/>
    <xf numFmtId="0" fontId="31" fillId="0" borderId="3" xfId="36" applyFont="1" applyBorder="1" applyAlignment="1">
      <alignment vertical="center" wrapText="1"/>
    </xf>
    <xf numFmtId="0" fontId="32" fillId="0" borderId="2" xfId="36" applyFont="1" applyFill="1" applyBorder="1" applyAlignment="1">
      <alignment horizontal="left"/>
    </xf>
    <xf numFmtId="1" fontId="32" fillId="0" borderId="2" xfId="36" applyNumberFormat="1" applyFont="1" applyFill="1" applyBorder="1"/>
    <xf numFmtId="1" fontId="31" fillId="0" borderId="2" xfId="36" applyNumberFormat="1" applyFont="1" applyFill="1" applyBorder="1"/>
    <xf numFmtId="14" fontId="31" fillId="0" borderId="2" xfId="36" applyNumberFormat="1" applyFont="1" applyFill="1" applyBorder="1"/>
    <xf numFmtId="3" fontId="11" fillId="0" borderId="0" xfId="36" applyNumberFormat="1"/>
    <xf numFmtId="0" fontId="19" fillId="0" borderId="16" xfId="0" applyFont="1" applyBorder="1" applyAlignment="1">
      <alignment horizontal="center" vertical="center" wrapText="1"/>
    </xf>
    <xf numFmtId="0" fontId="19" fillId="0" borderId="16" xfId="0" applyFont="1" applyBorder="1" applyAlignment="1">
      <alignment horizontal="left" wrapText="1"/>
    </xf>
    <xf numFmtId="0" fontId="0" fillId="0" borderId="16" xfId="0" applyBorder="1"/>
    <xf numFmtId="43" fontId="19" fillId="0" borderId="16" xfId="71" applyFont="1" applyBorder="1"/>
    <xf numFmtId="43" fontId="19" fillId="0" borderId="21" xfId="71" applyFont="1" applyBorder="1"/>
    <xf numFmtId="43" fontId="19" fillId="0" borderId="0" xfId="0" applyNumberFormat="1" applyFont="1"/>
    <xf numFmtId="0" fontId="19" fillId="0" borderId="0" xfId="0" applyFont="1" applyBorder="1" applyAlignment="1">
      <alignment horizontal="left" wrapText="1"/>
    </xf>
    <xf numFmtId="43" fontId="19" fillId="0" borderId="0" xfId="71" applyFont="1" applyBorder="1"/>
    <xf numFmtId="43" fontId="0" fillId="0" borderId="22" xfId="0" applyNumberFormat="1" applyBorder="1"/>
    <xf numFmtId="0" fontId="36" fillId="0" borderId="2" xfId="0" applyFont="1" applyBorder="1" applyAlignment="1">
      <alignment horizontal="center" vertical="center"/>
    </xf>
    <xf numFmtId="0" fontId="36" fillId="0" borderId="2" xfId="0" applyFont="1" applyBorder="1" applyAlignment="1">
      <alignment horizontal="center" vertical="center" wrapText="1"/>
    </xf>
    <xf numFmtId="0" fontId="37" fillId="0" borderId="2" xfId="0" applyFont="1" applyBorder="1" applyAlignment="1">
      <alignment horizontal="center" vertical="center"/>
    </xf>
    <xf numFmtId="175" fontId="37" fillId="0" borderId="2" xfId="0" applyNumberFormat="1" applyFont="1" applyBorder="1" applyAlignment="1">
      <alignment horizontal="left" vertical="center" wrapText="1"/>
    </xf>
    <xf numFmtId="164" fontId="37" fillId="0" borderId="2" xfId="71" applyNumberFormat="1" applyFont="1" applyBorder="1" applyAlignment="1">
      <alignment vertical="center"/>
    </xf>
    <xf numFmtId="0" fontId="37" fillId="0" borderId="2" xfId="0" applyFont="1" applyFill="1" applyBorder="1" applyAlignment="1">
      <alignment horizontal="center" vertical="center"/>
    </xf>
    <xf numFmtId="175" fontId="37" fillId="0" borderId="2" xfId="0" applyNumberFormat="1" applyFont="1" applyFill="1" applyBorder="1" applyAlignment="1">
      <alignment horizontal="left" vertical="center"/>
    </xf>
    <xf numFmtId="43" fontId="37" fillId="0" borderId="2" xfId="71" applyFont="1" applyFill="1" applyBorder="1" applyAlignment="1">
      <alignment vertical="center"/>
    </xf>
    <xf numFmtId="175" fontId="37" fillId="0" borderId="2" xfId="0" applyNumberFormat="1" applyFont="1" applyBorder="1" applyAlignment="1">
      <alignment horizontal="left" vertical="center"/>
    </xf>
    <xf numFmtId="43" fontId="37" fillId="0" borderId="2" xfId="71" applyFont="1" applyBorder="1" applyAlignment="1">
      <alignment vertical="center"/>
    </xf>
    <xf numFmtId="164" fontId="37" fillId="0" borderId="2" xfId="0" applyNumberFormat="1" applyFont="1" applyBorder="1" applyAlignment="1">
      <alignment vertical="center"/>
    </xf>
    <xf numFmtId="164" fontId="36" fillId="0" borderId="2" xfId="71" applyNumberFormat="1" applyFont="1" applyBorder="1" applyAlignment="1">
      <alignment vertical="center"/>
    </xf>
    <xf numFmtId="164" fontId="0" fillId="0" borderId="0" xfId="0" applyNumberFormat="1"/>
    <xf numFmtId="1" fontId="0" fillId="0" borderId="2" xfId="0" applyNumberFormat="1" applyBorder="1" applyAlignment="1">
      <alignment horizontal="left"/>
    </xf>
    <xf numFmtId="0" fontId="0" fillId="0" borderId="2" xfId="0" applyBorder="1" applyAlignment="1">
      <alignment wrapText="1"/>
    </xf>
    <xf numFmtId="176" fontId="39" fillId="0" borderId="2" xfId="0" applyNumberFormat="1" applyFont="1" applyBorder="1" applyAlignment="1">
      <alignment horizontal="left"/>
    </xf>
    <xf numFmtId="177" fontId="0" fillId="0" borderId="2" xfId="0" applyNumberFormat="1" applyBorder="1" applyAlignment="1">
      <alignment horizontal="left"/>
    </xf>
    <xf numFmtId="0" fontId="0" fillId="0" borderId="2" xfId="0" quotePrefix="1" applyBorder="1" applyAlignment="1">
      <alignment horizontal="left"/>
    </xf>
    <xf numFmtId="49" fontId="0" fillId="0" borderId="2" xfId="0" applyNumberFormat="1" applyBorder="1"/>
    <xf numFmtId="0" fontId="40" fillId="0" borderId="2" xfId="0" applyFont="1" applyBorder="1"/>
    <xf numFmtId="177" fontId="41" fillId="0" borderId="2" xfId="0" applyNumberFormat="1" applyFont="1" applyBorder="1" applyAlignment="1">
      <alignment horizontal="left"/>
    </xf>
    <xf numFmtId="0" fontId="41" fillId="0" borderId="2" xfId="0" quotePrefix="1" applyFont="1" applyBorder="1" applyAlignment="1">
      <alignment horizontal="left"/>
    </xf>
    <xf numFmtId="0" fontId="33" fillId="0" borderId="2" xfId="0" applyFont="1" applyBorder="1" applyAlignment="1">
      <alignment horizontal="center"/>
    </xf>
    <xf numFmtId="17" fontId="33" fillId="0" borderId="2" xfId="0" applyNumberFormat="1" applyFont="1" applyBorder="1" applyAlignment="1">
      <alignment horizontal="center"/>
    </xf>
    <xf numFmtId="0" fontId="33" fillId="0" borderId="2" xfId="0" applyFont="1" applyBorder="1" applyAlignment="1">
      <alignment wrapText="1"/>
    </xf>
    <xf numFmtId="0" fontId="33" fillId="0" borderId="2" xfId="0" applyFont="1" applyBorder="1"/>
    <xf numFmtId="0" fontId="11" fillId="0" borderId="2" xfId="0" applyFont="1" applyBorder="1"/>
    <xf numFmtId="2" fontId="33" fillId="0" borderId="2" xfId="0" applyNumberFormat="1" applyFont="1" applyBorder="1"/>
    <xf numFmtId="2" fontId="0" fillId="0" borderId="2" xfId="0" applyNumberFormat="1" applyBorder="1"/>
    <xf numFmtId="2" fontId="11" fillId="0" borderId="2" xfId="0" applyNumberFormat="1" applyFont="1" applyBorder="1"/>
    <xf numFmtId="0" fontId="11" fillId="0" borderId="2" xfId="0" applyFont="1" applyBorder="1" applyAlignment="1">
      <alignment wrapText="1"/>
    </xf>
    <xf numFmtId="0" fontId="42" fillId="0" borderId="2" xfId="0" applyFont="1" applyBorder="1"/>
    <xf numFmtId="2" fontId="42" fillId="0" borderId="2" xfId="0" applyNumberFormat="1" applyFont="1" applyBorder="1"/>
    <xf numFmtId="0" fontId="43" fillId="0" borderId="2" xfId="0" applyFont="1" applyBorder="1"/>
    <xf numFmtId="0" fontId="0" fillId="0" borderId="2" xfId="0" applyBorder="1" applyAlignment="1">
      <alignment horizontal="right"/>
    </xf>
    <xf numFmtId="1" fontId="0" fillId="0" borderId="2" xfId="0" applyNumberFormat="1" applyBorder="1"/>
    <xf numFmtId="1" fontId="33" fillId="0" borderId="2" xfId="0" applyNumberFormat="1" applyFont="1" applyBorder="1"/>
    <xf numFmtId="1" fontId="11" fillId="0" borderId="2" xfId="0" applyNumberFormat="1" applyFont="1" applyBorder="1"/>
    <xf numFmtId="0" fontId="47" fillId="0" borderId="2" xfId="36" applyFont="1" applyBorder="1" applyAlignment="1">
      <alignment wrapText="1"/>
    </xf>
    <xf numFmtId="0" fontId="47" fillId="0" borderId="2" xfId="36" applyFont="1" applyBorder="1"/>
    <xf numFmtId="0" fontId="48" fillId="0" borderId="2" xfId="36" applyFont="1" applyBorder="1"/>
    <xf numFmtId="15" fontId="48" fillId="0" borderId="2" xfId="36" applyNumberFormat="1" applyFont="1" applyBorder="1" applyAlignment="1">
      <alignment horizontal="right"/>
    </xf>
    <xf numFmtId="4" fontId="48" fillId="0" borderId="2" xfId="36" applyNumberFormat="1" applyFont="1" applyBorder="1"/>
    <xf numFmtId="0" fontId="48" fillId="0" borderId="2" xfId="36" applyFont="1" applyBorder="1" applyAlignment="1">
      <alignment horizontal="right"/>
    </xf>
    <xf numFmtId="0" fontId="48" fillId="0" borderId="2" xfId="36" applyFont="1" applyBorder="1" applyAlignment="1">
      <alignment horizontal="left"/>
    </xf>
    <xf numFmtId="10" fontId="48" fillId="0" borderId="2" xfId="36" applyNumberFormat="1" applyFont="1" applyBorder="1"/>
    <xf numFmtId="180" fontId="48" fillId="0" borderId="2" xfId="36" applyNumberFormat="1" applyFont="1" applyBorder="1" applyAlignment="1">
      <alignment horizontal="right"/>
    </xf>
    <xf numFmtId="2" fontId="48" fillId="0" borderId="2" xfId="36" applyNumberFormat="1" applyFont="1" applyBorder="1"/>
    <xf numFmtId="1" fontId="48" fillId="0" borderId="2" xfId="36" applyNumberFormat="1" applyFont="1" applyBorder="1" applyAlignment="1">
      <alignment horizontal="left"/>
    </xf>
    <xf numFmtId="0" fontId="49" fillId="0" borderId="2" xfId="36" applyFont="1" applyBorder="1" applyAlignment="1">
      <alignment horizontal="left"/>
    </xf>
    <xf numFmtId="0" fontId="50" fillId="0" borderId="2" xfId="36" applyFont="1" applyBorder="1"/>
    <xf numFmtId="14" fontId="48" fillId="0" borderId="2" xfId="36" applyNumberFormat="1" applyFont="1" applyBorder="1" applyAlignment="1">
      <alignment horizontal="right"/>
    </xf>
    <xf numFmtId="2" fontId="50" fillId="0" borderId="2" xfId="36" applyNumberFormat="1" applyFont="1" applyBorder="1"/>
    <xf numFmtId="14" fontId="48" fillId="0" borderId="2" xfId="36" applyNumberFormat="1" applyFont="1" applyBorder="1"/>
    <xf numFmtId="1" fontId="49" fillId="0" borderId="2" xfId="36" applyNumberFormat="1" applyFont="1" applyBorder="1" applyAlignment="1">
      <alignment horizontal="left"/>
    </xf>
    <xf numFmtId="10" fontId="50" fillId="0" borderId="2" xfId="36" applyNumberFormat="1" applyFont="1" applyBorder="1"/>
    <xf numFmtId="15" fontId="48" fillId="0" borderId="2" xfId="36" applyNumberFormat="1" applyFont="1" applyBorder="1"/>
    <xf numFmtId="0" fontId="48" fillId="0" borderId="24" xfId="36" applyFont="1" applyFill="1" applyBorder="1"/>
    <xf numFmtId="0" fontId="48" fillId="0" borderId="2" xfId="36" applyFont="1" applyFill="1" applyBorder="1"/>
    <xf numFmtId="15" fontId="50" fillId="0" borderId="2" xfId="36" applyNumberFormat="1" applyFont="1" applyBorder="1" applyAlignment="1">
      <alignment horizontal="right"/>
    </xf>
    <xf numFmtId="4" fontId="50" fillId="0" borderId="2" xfId="36" applyNumberFormat="1" applyFont="1" applyBorder="1"/>
    <xf numFmtId="0" fontId="50" fillId="0" borderId="2" xfId="36" applyFont="1" applyFill="1" applyBorder="1"/>
    <xf numFmtId="1" fontId="50" fillId="0" borderId="2" xfId="36" applyNumberFormat="1" applyFont="1" applyBorder="1" applyAlignment="1">
      <alignment horizontal="left"/>
    </xf>
    <xf numFmtId="0" fontId="50" fillId="0" borderId="2" xfId="36" applyFont="1" applyBorder="1" applyAlignment="1">
      <alignment horizontal="right"/>
    </xf>
    <xf numFmtId="15" fontId="48" fillId="0" borderId="24" xfId="36" applyNumberFormat="1" applyFont="1" applyFill="1" applyBorder="1" applyAlignment="1">
      <alignment horizontal="right"/>
    </xf>
    <xf numFmtId="0" fontId="48" fillId="0" borderId="0" xfId="36" applyFont="1"/>
    <xf numFmtId="0" fontId="48" fillId="0" borderId="0" xfId="0" applyFont="1"/>
    <xf numFmtId="2" fontId="48" fillId="0" borderId="2" xfId="36" applyNumberFormat="1" applyFont="1" applyBorder="1" applyAlignment="1">
      <alignment horizontal="right"/>
    </xf>
    <xf numFmtId="3" fontId="48" fillId="0" borderId="2" xfId="36" applyNumberFormat="1" applyFont="1" applyBorder="1"/>
    <xf numFmtId="1" fontId="48" fillId="0" borderId="2" xfId="36" applyNumberFormat="1" applyFont="1" applyBorder="1"/>
    <xf numFmtId="4" fontId="48" fillId="0" borderId="2" xfId="36" applyNumberFormat="1" applyFont="1" applyBorder="1" applyAlignment="1">
      <alignment horizontal="right"/>
    </xf>
    <xf numFmtId="180" fontId="48" fillId="0" borderId="2" xfId="36" applyNumberFormat="1" applyFont="1" applyBorder="1"/>
    <xf numFmtId="181" fontId="48" fillId="0" borderId="2" xfId="36" applyNumberFormat="1" applyFont="1" applyBorder="1"/>
    <xf numFmtId="0" fontId="48" fillId="0" borderId="2" xfId="36" applyFont="1" applyBorder="1" applyAlignment="1">
      <alignment wrapText="1"/>
    </xf>
    <xf numFmtId="0" fontId="48" fillId="0" borderId="14" xfId="36" applyFont="1" applyBorder="1"/>
    <xf numFmtId="0" fontId="48" fillId="0" borderId="14" xfId="36" applyFont="1" applyBorder="1" applyAlignment="1">
      <alignment horizontal="right"/>
    </xf>
    <xf numFmtId="4" fontId="48" fillId="0" borderId="14" xfId="36" applyNumberFormat="1" applyFont="1" applyBorder="1"/>
    <xf numFmtId="3" fontId="48" fillId="0" borderId="14" xfId="36" applyNumberFormat="1" applyFont="1" applyBorder="1"/>
    <xf numFmtId="1" fontId="48" fillId="0" borderId="14" xfId="36" applyNumberFormat="1" applyFont="1" applyBorder="1" applyAlignment="1">
      <alignment horizontal="left"/>
    </xf>
    <xf numFmtId="0" fontId="46" fillId="0" borderId="2" xfId="0" applyFont="1" applyBorder="1"/>
    <xf numFmtId="0" fontId="46" fillId="0" borderId="2" xfId="0" applyFont="1" applyBorder="1" applyAlignment="1">
      <alignment horizontal="right"/>
    </xf>
    <xf numFmtId="2" fontId="46" fillId="0" borderId="2" xfId="0" applyNumberFormat="1" applyFont="1" applyBorder="1"/>
    <xf numFmtId="1" fontId="46" fillId="0" borderId="2" xfId="0" applyNumberFormat="1" applyFont="1" applyBorder="1"/>
    <xf numFmtId="0" fontId="46" fillId="0" borderId="14" xfId="0" applyFont="1" applyBorder="1"/>
    <xf numFmtId="14" fontId="46" fillId="0" borderId="2" xfId="0" applyNumberFormat="1" applyFont="1" applyBorder="1" applyAlignment="1">
      <alignment horizontal="right"/>
    </xf>
    <xf numFmtId="182" fontId="46" fillId="0" borderId="2" xfId="0" applyNumberFormat="1" applyFont="1" applyBorder="1" applyAlignment="1">
      <alignment horizontal="right"/>
    </xf>
    <xf numFmtId="1" fontId="46" fillId="0" borderId="2" xfId="0" applyNumberFormat="1" applyFont="1" applyBorder="1" applyAlignment="1">
      <alignment horizontal="left"/>
    </xf>
    <xf numFmtId="0" fontId="46" fillId="0" borderId="14" xfId="0" applyFont="1" applyBorder="1" applyAlignment="1">
      <alignment horizontal="right"/>
    </xf>
    <xf numFmtId="2" fontId="46" fillId="0" borderId="14" xfId="0" applyNumberFormat="1" applyFont="1" applyBorder="1"/>
    <xf numFmtId="1" fontId="46" fillId="0" borderId="14" xfId="0" applyNumberFormat="1" applyFont="1" applyBorder="1" applyAlignment="1">
      <alignment horizontal="left"/>
    </xf>
    <xf numFmtId="0" fontId="46" fillId="0" borderId="23" xfId="0" applyFont="1" applyBorder="1"/>
    <xf numFmtId="0" fontId="46" fillId="0" borderId="23" xfId="0" applyFont="1" applyBorder="1" applyAlignment="1">
      <alignment horizontal="right"/>
    </xf>
    <xf numFmtId="0" fontId="0" fillId="0" borderId="0" xfId="0" applyAlignment="1">
      <alignment horizontal="center" vertical="center"/>
    </xf>
    <xf numFmtId="0" fontId="0" fillId="0" borderId="2" xfId="0" applyBorder="1" applyAlignment="1">
      <alignment horizontal="center" vertical="center"/>
    </xf>
    <xf numFmtId="0" fontId="19" fillId="0" borderId="2" xfId="0" applyFont="1" applyBorder="1" applyAlignment="1">
      <alignment vertical="center"/>
    </xf>
    <xf numFmtId="2" fontId="19" fillId="0" borderId="2" xfId="0" applyNumberFormat="1" applyFont="1" applyBorder="1" applyAlignment="1">
      <alignment vertical="center"/>
    </xf>
    <xf numFmtId="0" fontId="0" fillId="0" borderId="0" xfId="0" applyAlignment="1">
      <alignment horizontal="center"/>
    </xf>
    <xf numFmtId="0" fontId="0" fillId="0" borderId="0" xfId="0" applyAlignment="1">
      <alignment horizontal="center" vertical="center"/>
    </xf>
    <xf numFmtId="0" fontId="53" fillId="0" borderId="0" xfId="0" applyFont="1"/>
    <xf numFmtId="0" fontId="54" fillId="0" borderId="0" xfId="0" applyFont="1" applyAlignment="1">
      <alignment horizontal="left"/>
    </xf>
    <xf numFmtId="0" fontId="53" fillId="0" borderId="0" xfId="0" applyFont="1" applyAlignment="1">
      <alignment horizontal="center"/>
    </xf>
    <xf numFmtId="0" fontId="54" fillId="0" borderId="0" xfId="0" applyFont="1" applyAlignment="1">
      <alignment horizontal="right"/>
    </xf>
    <xf numFmtId="183" fontId="54" fillId="0" borderId="3" xfId="0" applyNumberFormat="1" applyFont="1" applyBorder="1" applyAlignment="1"/>
    <xf numFmtId="183" fontId="53" fillId="0" borderId="4" xfId="0" applyNumberFormat="1" applyFont="1" applyBorder="1" applyAlignment="1">
      <alignment horizontal="center"/>
    </xf>
    <xf numFmtId="183" fontId="53" fillId="0" borderId="4" xfId="0" applyNumberFormat="1" applyFont="1" applyBorder="1" applyAlignment="1"/>
    <xf numFmtId="0" fontId="53" fillId="0" borderId="5" xfId="0" applyFont="1" applyBorder="1"/>
    <xf numFmtId="49" fontId="53" fillId="0" borderId="2" xfId="0" applyNumberFormat="1" applyFont="1" applyBorder="1" applyAlignment="1">
      <alignment horizontal="center" vertical="center"/>
    </xf>
    <xf numFmtId="0" fontId="53" fillId="0" borderId="2" xfId="0" applyFont="1" applyBorder="1" applyAlignment="1">
      <alignment horizontal="center" vertical="center" wrapText="1"/>
    </xf>
    <xf numFmtId="183" fontId="53" fillId="0" borderId="2" xfId="0" applyNumberFormat="1" applyFont="1" applyBorder="1" applyAlignment="1">
      <alignment horizontal="center" vertical="center" wrapText="1"/>
    </xf>
    <xf numFmtId="0" fontId="54" fillId="0" borderId="2" xfId="0" applyFont="1" applyFill="1" applyBorder="1" applyAlignment="1">
      <alignment horizontal="center" vertical="center" wrapText="1"/>
    </xf>
    <xf numFmtId="49" fontId="53" fillId="0" borderId="2" xfId="0" applyNumberFormat="1" applyFont="1" applyBorder="1"/>
    <xf numFmtId="49" fontId="53" fillId="0" borderId="2" xfId="0" applyNumberFormat="1" applyFont="1" applyBorder="1" applyAlignment="1">
      <alignment horizontal="center"/>
    </xf>
    <xf numFmtId="0" fontId="53" fillId="0" borderId="2" xfId="0" applyFont="1" applyBorder="1" applyAlignment="1">
      <alignment horizontal="center"/>
    </xf>
    <xf numFmtId="0" fontId="53" fillId="0" borderId="2" xfId="0" applyFont="1" applyBorder="1"/>
    <xf numFmtId="179" fontId="53" fillId="0" borderId="2" xfId="0" applyNumberFormat="1" applyFont="1" applyBorder="1"/>
    <xf numFmtId="1" fontId="53" fillId="0" borderId="2" xfId="0" applyNumberFormat="1" applyFont="1" applyBorder="1" applyAlignment="1">
      <alignment horizontal="center"/>
    </xf>
    <xf numFmtId="10" fontId="53" fillId="0" borderId="2" xfId="1" applyNumberFormat="1" applyFont="1" applyBorder="1" applyAlignment="1">
      <alignment horizontal="center"/>
    </xf>
    <xf numFmtId="1" fontId="53" fillId="0" borderId="2" xfId="0" applyNumberFormat="1" applyFont="1" applyBorder="1"/>
    <xf numFmtId="0" fontId="54" fillId="0" borderId="2" xfId="0" applyFont="1" applyBorder="1"/>
    <xf numFmtId="0" fontId="55" fillId="0" borderId="2" xfId="0" applyFont="1" applyBorder="1"/>
    <xf numFmtId="49" fontId="56" fillId="4" borderId="2" xfId="0" applyNumberFormat="1" applyFont="1" applyFill="1" applyBorder="1"/>
    <xf numFmtId="49" fontId="56" fillId="4" borderId="2" xfId="0" applyNumberFormat="1" applyFont="1" applyFill="1" applyBorder="1" applyAlignment="1">
      <alignment horizontal="center"/>
    </xf>
    <xf numFmtId="0" fontId="56" fillId="4" borderId="2" xfId="0" applyFont="1" applyFill="1" applyBorder="1" applyAlignment="1">
      <alignment horizontal="center"/>
    </xf>
    <xf numFmtId="0" fontId="56" fillId="4" borderId="2" xfId="0" applyFont="1" applyFill="1" applyBorder="1"/>
    <xf numFmtId="1" fontId="56" fillId="4" borderId="2" xfId="0" applyNumberFormat="1" applyFont="1" applyFill="1" applyBorder="1"/>
    <xf numFmtId="1" fontId="57" fillId="4" borderId="2" xfId="0" applyNumberFormat="1" applyFont="1" applyFill="1" applyBorder="1"/>
    <xf numFmtId="0" fontId="53" fillId="5" borderId="2" xfId="0" applyFont="1" applyFill="1" applyBorder="1"/>
    <xf numFmtId="0" fontId="53" fillId="5" borderId="2" xfId="0" applyFont="1" applyFill="1" applyBorder="1" applyAlignment="1">
      <alignment horizontal="center"/>
    </xf>
    <xf numFmtId="1" fontId="53" fillId="5" borderId="2" xfId="0" applyNumberFormat="1" applyFont="1" applyFill="1" applyBorder="1"/>
    <xf numFmtId="1" fontId="54" fillId="5" borderId="2" xfId="0" applyNumberFormat="1" applyFont="1" applyFill="1" applyBorder="1"/>
    <xf numFmtId="0" fontId="53" fillId="0" borderId="2" xfId="0" applyFont="1" applyFill="1" applyBorder="1"/>
    <xf numFmtId="0" fontId="53" fillId="4" borderId="2" xfId="0" applyFont="1" applyFill="1" applyBorder="1"/>
    <xf numFmtId="0" fontId="53" fillId="4" borderId="2" xfId="0" applyFont="1" applyFill="1" applyBorder="1" applyAlignment="1">
      <alignment horizontal="center"/>
    </xf>
    <xf numFmtId="1" fontId="53" fillId="4" borderId="2" xfId="0" applyNumberFormat="1" applyFont="1" applyFill="1" applyBorder="1"/>
    <xf numFmtId="1" fontId="54" fillId="4" borderId="2" xfId="0" applyNumberFormat="1" applyFont="1" applyFill="1" applyBorder="1"/>
    <xf numFmtId="0" fontId="19" fillId="0" borderId="0" xfId="0" applyFont="1" applyAlignment="1">
      <alignment horizontal="center"/>
    </xf>
    <xf numFmtId="0" fontId="58" fillId="0" borderId="2" xfId="0" applyFont="1" applyBorder="1" applyAlignment="1">
      <alignment horizontal="center" vertical="top" wrapText="1"/>
    </xf>
    <xf numFmtId="0" fontId="59" fillId="0" borderId="2" xfId="0" applyFont="1" applyBorder="1" applyAlignment="1">
      <alignment horizontal="center" vertical="top" wrapText="1"/>
    </xf>
    <xf numFmtId="0" fontId="58" fillId="0" borderId="3" xfId="0" applyFont="1" applyBorder="1" applyAlignment="1">
      <alignment horizontal="center" vertical="top" wrapText="1"/>
    </xf>
    <xf numFmtId="0" fontId="59" fillId="0" borderId="2" xfId="0" applyFont="1" applyBorder="1" applyAlignment="1">
      <alignment vertical="top" wrapText="1"/>
    </xf>
    <xf numFmtId="0" fontId="59" fillId="0" borderId="2" xfId="0" applyFont="1" applyBorder="1" applyAlignment="1">
      <alignment horizontal="center" vertical="center" wrapText="1"/>
    </xf>
    <xf numFmtId="0" fontId="59" fillId="0" borderId="2" xfId="0" applyFont="1" applyBorder="1" applyAlignment="1">
      <alignment vertical="center" wrapText="1"/>
    </xf>
    <xf numFmtId="0" fontId="59" fillId="0" borderId="2" xfId="0" applyFont="1" applyBorder="1" applyAlignment="1">
      <alignment horizontal="right" vertical="top" wrapText="1"/>
    </xf>
    <xf numFmtId="0" fontId="22" fillId="0" borderId="0" xfId="0" applyFont="1"/>
    <xf numFmtId="0" fontId="60" fillId="0" borderId="0" xfId="74" applyFont="1" applyAlignment="1">
      <alignment horizontal="left"/>
    </xf>
    <xf numFmtId="0" fontId="33" fillId="0" borderId="0" xfId="74" applyFont="1"/>
    <xf numFmtId="0" fontId="11" fillId="0" borderId="0" xfId="74"/>
    <xf numFmtId="0" fontId="11" fillId="0" borderId="2" xfId="74" applyBorder="1"/>
    <xf numFmtId="0" fontId="11" fillId="0" borderId="2" xfId="74" applyBorder="1" applyAlignment="1">
      <alignment horizontal="center"/>
    </xf>
    <xf numFmtId="0" fontId="33" fillId="0" borderId="2" xfId="74" applyFont="1" applyBorder="1" applyAlignment="1">
      <alignment horizontal="center"/>
    </xf>
    <xf numFmtId="0" fontId="33" fillId="0" borderId="23" xfId="74" applyFont="1" applyBorder="1" applyAlignment="1">
      <alignment horizontal="center"/>
    </xf>
    <xf numFmtId="0" fontId="33" fillId="0" borderId="10" xfId="74" applyFont="1" applyBorder="1" applyAlignment="1">
      <alignment horizontal="center"/>
    </xf>
    <xf numFmtId="0" fontId="33" fillId="0" borderId="0" xfId="74" applyFont="1" applyBorder="1" applyAlignment="1">
      <alignment horizontal="center"/>
    </xf>
    <xf numFmtId="0" fontId="33" fillId="0" borderId="6" xfId="74" applyFont="1" applyBorder="1" applyAlignment="1">
      <alignment horizontal="center"/>
    </xf>
    <xf numFmtId="0" fontId="33" fillId="0" borderId="1" xfId="74" applyFont="1" applyBorder="1" applyAlignment="1">
      <alignment horizontal="center"/>
    </xf>
    <xf numFmtId="0" fontId="33" fillId="0" borderId="11" xfId="74" applyFont="1" applyBorder="1" applyAlignment="1">
      <alignment horizontal="center"/>
    </xf>
    <xf numFmtId="0" fontId="11" fillId="0" borderId="3" xfId="74" applyBorder="1"/>
    <xf numFmtId="0" fontId="11" fillId="0" borderId="2" xfId="74" applyFill="1" applyBorder="1"/>
    <xf numFmtId="0" fontId="11" fillId="0" borderId="2" xfId="74" applyFont="1" applyBorder="1"/>
    <xf numFmtId="0" fontId="61" fillId="0" borderId="0" xfId="74" applyFont="1"/>
    <xf numFmtId="0" fontId="33" fillId="0" borderId="2" xfId="74" applyFont="1" applyBorder="1"/>
    <xf numFmtId="0" fontId="0" fillId="0" borderId="0" xfId="0" applyAlignment="1">
      <alignment horizontal="center"/>
    </xf>
    <xf numFmtId="0" fontId="0" fillId="0" borderId="2" xfId="0" applyBorder="1" applyAlignment="1">
      <alignment vertical="center" wrapText="1"/>
    </xf>
    <xf numFmtId="0" fontId="33" fillId="0" borderId="2" xfId="0" applyFont="1" applyBorder="1" applyAlignment="1">
      <alignment horizontal="center" vertical="center"/>
    </xf>
    <xf numFmtId="17" fontId="33" fillId="0" borderId="2" xfId="0" applyNumberFormat="1" applyFont="1" applyBorder="1" applyAlignment="1">
      <alignment horizontal="center" vertical="center"/>
    </xf>
    <xf numFmtId="46" fontId="33" fillId="0" borderId="2" xfId="0" applyNumberFormat="1" applyFont="1" applyBorder="1" applyAlignment="1">
      <alignment horizontal="center" vertical="center"/>
    </xf>
    <xf numFmtId="0" fontId="33" fillId="0" borderId="2" xfId="0" applyFont="1" applyBorder="1" applyAlignment="1">
      <alignment vertical="center" wrapText="1"/>
    </xf>
    <xf numFmtId="0" fontId="33" fillId="0" borderId="2" xfId="0" applyFont="1" applyBorder="1" applyAlignment="1">
      <alignment vertical="center"/>
    </xf>
    <xf numFmtId="0" fontId="11" fillId="0" borderId="2" xfId="0" applyFont="1" applyBorder="1" applyAlignment="1">
      <alignment vertical="center"/>
    </xf>
    <xf numFmtId="2" fontId="33" fillId="0" borderId="2" xfId="0" applyNumberFormat="1" applyFont="1" applyBorder="1" applyAlignment="1">
      <alignment vertical="center"/>
    </xf>
    <xf numFmtId="0" fontId="33" fillId="0" borderId="0" xfId="0" applyFont="1" applyAlignment="1">
      <alignment vertical="center"/>
    </xf>
    <xf numFmtId="2" fontId="11" fillId="0" borderId="2" xfId="0" applyNumberFormat="1" applyFont="1" applyBorder="1" applyAlignment="1">
      <alignment vertical="center"/>
    </xf>
    <xf numFmtId="0" fontId="11" fillId="0" borderId="2" xfId="0" applyFont="1" applyBorder="1" applyAlignment="1">
      <alignment vertical="center" wrapText="1"/>
    </xf>
    <xf numFmtId="178" fontId="0" fillId="0" borderId="2" xfId="0" applyNumberFormat="1" applyBorder="1" applyAlignment="1">
      <alignment vertical="center"/>
    </xf>
    <xf numFmtId="0" fontId="42" fillId="0" borderId="2" xfId="0" applyFont="1" applyBorder="1" applyAlignment="1">
      <alignment vertical="center"/>
    </xf>
    <xf numFmtId="2" fontId="42" fillId="0" borderId="2" xfId="0" applyNumberFormat="1" applyFont="1" applyBorder="1" applyAlignment="1">
      <alignment vertical="center"/>
    </xf>
    <xf numFmtId="0" fontId="43" fillId="0" borderId="2" xfId="0" applyFont="1" applyBorder="1" applyAlignment="1">
      <alignment vertical="center"/>
    </xf>
    <xf numFmtId="2" fontId="0" fillId="0" borderId="0" xfId="0" applyNumberFormat="1" applyAlignment="1">
      <alignment vertical="center"/>
    </xf>
    <xf numFmtId="2" fontId="11" fillId="0" borderId="6" xfId="0" applyNumberFormat="1" applyFont="1" applyFill="1" applyBorder="1" applyAlignment="1">
      <alignment vertical="center"/>
    </xf>
    <xf numFmtId="0" fontId="33" fillId="0" borderId="0" xfId="0" applyFont="1" applyBorder="1" applyAlignment="1">
      <alignment vertical="center" wrapText="1"/>
    </xf>
    <xf numFmtId="2" fontId="33" fillId="0" borderId="0" xfId="0" applyNumberFormat="1" applyFont="1" applyBorder="1" applyAlignment="1">
      <alignment vertical="center"/>
    </xf>
    <xf numFmtId="0" fontId="33" fillId="0" borderId="0" xfId="0" applyFont="1" applyAlignment="1">
      <alignment vertical="center" wrapText="1"/>
    </xf>
    <xf numFmtId="0" fontId="44" fillId="0" borderId="0" xfId="0" applyFont="1" applyAlignment="1">
      <alignment vertical="center"/>
    </xf>
    <xf numFmtId="179" fontId="33" fillId="0" borderId="2" xfId="0" applyNumberFormat="1" applyFont="1" applyBorder="1" applyAlignment="1">
      <alignment vertical="center"/>
    </xf>
    <xf numFmtId="0" fontId="0" fillId="0" borderId="0" xfId="0" applyAlignment="1">
      <alignment vertical="center" wrapText="1"/>
    </xf>
    <xf numFmtId="0" fontId="45" fillId="0" borderId="0" xfId="0" applyFont="1" applyAlignment="1">
      <alignment vertical="center"/>
    </xf>
    <xf numFmtId="0" fontId="58" fillId="0" borderId="3" xfId="0" applyFont="1" applyBorder="1" applyAlignment="1">
      <alignment horizontal="center" vertical="center" wrapText="1"/>
    </xf>
    <xf numFmtId="0" fontId="58" fillId="0" borderId="5" xfId="0" applyFont="1" applyBorder="1" applyAlignment="1">
      <alignment horizontal="center" vertical="center" wrapText="1"/>
    </xf>
    <xf numFmtId="0" fontId="19" fillId="0" borderId="0" xfId="0" applyFont="1" applyAlignment="1">
      <alignment horizontal="center"/>
    </xf>
    <xf numFmtId="0" fontId="58" fillId="0" borderId="11" xfId="0" applyFont="1" applyBorder="1" applyAlignment="1">
      <alignment horizontal="center" wrapText="1"/>
    </xf>
    <xf numFmtId="0" fontId="58" fillId="0" borderId="1" xfId="0" applyFont="1" applyBorder="1" applyAlignment="1">
      <alignment horizontal="center" wrapText="1"/>
    </xf>
    <xf numFmtId="0" fontId="58" fillId="0" borderId="4" xfId="0" applyFont="1" applyBorder="1" applyAlignment="1">
      <alignment horizontal="center" vertical="center" wrapText="1"/>
    </xf>
    <xf numFmtId="0" fontId="58" fillId="0" borderId="2" xfId="0" applyFont="1" applyBorder="1" applyAlignment="1">
      <alignment horizontal="center" vertical="top" wrapText="1"/>
    </xf>
    <xf numFmtId="0" fontId="22" fillId="0" borderId="1" xfId="0" applyFont="1" applyBorder="1" applyAlignment="1">
      <alignment horizontal="center"/>
    </xf>
    <xf numFmtId="0" fontId="11" fillId="0" borderId="2" xfId="74" applyBorder="1" applyAlignment="1">
      <alignment horizontal="center"/>
    </xf>
    <xf numFmtId="0" fontId="46" fillId="0" borderId="1" xfId="0" applyFont="1" applyBorder="1" applyAlignment="1">
      <alignment horizontal="center"/>
    </xf>
    <xf numFmtId="0" fontId="31" fillId="0" borderId="0" xfId="36" applyFont="1" applyAlignment="1">
      <alignment horizontal="center" vertical="center"/>
    </xf>
    <xf numFmtId="0" fontId="30" fillId="0" borderId="1" xfId="36" applyFont="1" applyFill="1" applyBorder="1" applyAlignment="1">
      <alignment horizontal="center" wrapText="1"/>
    </xf>
    <xf numFmtId="0" fontId="30" fillId="0" borderId="3" xfId="36" applyFont="1" applyFill="1" applyBorder="1" applyAlignment="1">
      <alignment horizontal="center"/>
    </xf>
    <xf numFmtId="0" fontId="30" fillId="0" borderId="4" xfId="36" applyFont="1" applyFill="1" applyBorder="1" applyAlignment="1">
      <alignment horizontal="center"/>
    </xf>
    <xf numFmtId="0" fontId="30" fillId="0" borderId="5" xfId="36" applyFont="1" applyFill="1" applyBorder="1" applyAlignment="1">
      <alignment horizontal="center"/>
    </xf>
    <xf numFmtId="0" fontId="30" fillId="0" borderId="0" xfId="36" applyFont="1" applyAlignment="1">
      <alignment horizontal="center" wrapText="1"/>
    </xf>
    <xf numFmtId="0" fontId="30" fillId="0" borderId="0" xfId="36" applyFont="1" applyAlignment="1">
      <alignment horizontal="center"/>
    </xf>
    <xf numFmtId="0" fontId="30" fillId="0" borderId="3" xfId="36" applyFont="1" applyBorder="1" applyAlignment="1">
      <alignment horizontal="center"/>
    </xf>
    <xf numFmtId="0" fontId="30" fillId="0" borderId="4" xfId="36" applyFont="1" applyBorder="1" applyAlignment="1">
      <alignment horizontal="center"/>
    </xf>
    <xf numFmtId="0" fontId="30" fillId="0" borderId="5" xfId="36" applyFont="1" applyBorder="1" applyAlignment="1">
      <alignment horizontal="center"/>
    </xf>
    <xf numFmtId="0" fontId="30" fillId="0" borderId="1" xfId="36" applyFont="1" applyFill="1" applyBorder="1" applyAlignment="1">
      <alignment horizontal="center"/>
    </xf>
    <xf numFmtId="0" fontId="30" fillId="0" borderId="0" xfId="36" applyFont="1" applyFill="1" applyBorder="1" applyAlignment="1">
      <alignment horizontal="center"/>
    </xf>
    <xf numFmtId="0" fontId="30" fillId="0" borderId="0" xfId="36" applyFont="1" applyFill="1" applyBorder="1" applyAlignment="1">
      <alignment horizontal="center" wrapText="1"/>
    </xf>
    <xf numFmtId="0" fontId="33" fillId="0" borderId="0" xfId="0" applyFont="1" applyAlignment="1">
      <alignment horizontal="center" vertical="center" wrapText="1"/>
    </xf>
    <xf numFmtId="0" fontId="33" fillId="0" borderId="1" xfId="0" applyFont="1" applyBorder="1" applyAlignment="1">
      <alignment horizontal="center" vertical="center" wrapText="1"/>
    </xf>
    <xf numFmtId="0" fontId="33" fillId="0" borderId="23" xfId="0" applyFont="1" applyBorder="1" applyAlignment="1">
      <alignment horizontal="left" vertical="center" wrapText="1"/>
    </xf>
    <xf numFmtId="0" fontId="0" fillId="0" borderId="0" xfId="0" applyAlignment="1">
      <alignment horizontal="center" vertical="center"/>
    </xf>
    <xf numFmtId="0" fontId="33" fillId="0" borderId="0" xfId="0" applyFont="1" applyAlignment="1">
      <alignment horizontal="center"/>
    </xf>
    <xf numFmtId="0" fontId="33" fillId="0" borderId="23" xfId="0" applyFont="1" applyBorder="1" applyAlignment="1">
      <alignment horizontal="left" wrapText="1"/>
    </xf>
    <xf numFmtId="0" fontId="0" fillId="0" borderId="0" xfId="0" applyAlignment="1">
      <alignment horizontal="center"/>
    </xf>
    <xf numFmtId="0" fontId="20" fillId="0" borderId="0" xfId="0" applyFont="1" applyAlignment="1">
      <alignment horizontal="center" vertical="center"/>
    </xf>
    <xf numFmtId="0" fontId="51" fillId="0" borderId="0" xfId="0" applyFont="1" applyAlignment="1">
      <alignment horizontal="center" vertical="center"/>
    </xf>
    <xf numFmtId="0" fontId="52" fillId="0" borderId="1" xfId="0" applyFont="1" applyBorder="1" applyAlignment="1">
      <alignment horizontal="center" vertical="center"/>
    </xf>
    <xf numFmtId="0" fontId="22" fillId="0" borderId="4" xfId="0" applyFont="1" applyBorder="1" applyAlignment="1">
      <alignment horizontal="right"/>
    </xf>
    <xf numFmtId="0" fontId="38" fillId="0" borderId="1" xfId="0" applyFont="1" applyBorder="1" applyAlignment="1">
      <alignment horizontal="left"/>
    </xf>
    <xf numFmtId="0" fontId="34" fillId="0" borderId="0" xfId="0" applyFont="1" applyAlignment="1">
      <alignment horizontal="center"/>
    </xf>
    <xf numFmtId="0" fontId="22" fillId="0" borderId="1" xfId="0" applyFont="1" applyBorder="1" applyAlignment="1">
      <alignment horizontal="right"/>
    </xf>
    <xf numFmtId="0" fontId="20" fillId="0" borderId="1" xfId="0" applyFont="1" applyBorder="1" applyAlignment="1">
      <alignment horizontal="center" vertical="center"/>
    </xf>
    <xf numFmtId="0" fontId="3" fillId="0" borderId="0" xfId="0" applyFont="1" applyAlignment="1">
      <alignment horizontal="center" vertical="center" wrapText="1"/>
    </xf>
    <xf numFmtId="2" fontId="24" fillId="0" borderId="10" xfId="0" applyNumberFormat="1" applyFont="1" applyBorder="1" applyAlignment="1">
      <alignment horizontal="right" vertical="center" wrapText="1"/>
    </xf>
    <xf numFmtId="2" fontId="24" fillId="0" borderId="11" xfId="0" applyNumberFormat="1" applyFont="1" applyBorder="1" applyAlignment="1">
      <alignment horizontal="right" vertical="center" wrapText="1"/>
    </xf>
    <xf numFmtId="10" fontId="23" fillId="0" borderId="12" xfId="1" applyNumberFormat="1" applyFont="1" applyBorder="1" applyAlignment="1">
      <alignment horizontal="center" vertical="center" wrapText="1"/>
    </xf>
    <xf numFmtId="10" fontId="23" fillId="0" borderId="13" xfId="1" applyNumberFormat="1" applyFont="1" applyBorder="1" applyAlignment="1">
      <alignment horizontal="center" vertical="center" wrapText="1"/>
    </xf>
    <xf numFmtId="2" fontId="24" fillId="0" borderId="14" xfId="0" applyNumberFormat="1" applyFont="1" applyBorder="1" applyAlignment="1">
      <alignment horizontal="right" vertical="center" wrapText="1"/>
    </xf>
    <xf numFmtId="2" fontId="24" fillId="0" borderId="15" xfId="0" applyNumberFormat="1" applyFont="1" applyBorder="1" applyAlignment="1">
      <alignment horizontal="right" vertical="center" wrapText="1"/>
    </xf>
    <xf numFmtId="0" fontId="2" fillId="0" borderId="0" xfId="0" applyFont="1" applyBorder="1" applyAlignment="1">
      <alignment horizontal="center" vertical="center" wrapText="1"/>
    </xf>
    <xf numFmtId="0" fontId="23" fillId="0" borderId="2" xfId="0" applyFont="1" applyBorder="1" applyAlignment="1">
      <alignment horizontal="center" vertical="center" wrapText="1"/>
    </xf>
    <xf numFmtId="0" fontId="19" fillId="0" borderId="0" xfId="0" applyFont="1" applyBorder="1" applyAlignment="1">
      <alignment horizontal="center"/>
    </xf>
    <xf numFmtId="0" fontId="5" fillId="0" borderId="0" xfId="0" applyFont="1" applyAlignment="1">
      <alignment horizontal="center"/>
    </xf>
    <xf numFmtId="0" fontId="51" fillId="0" borderId="0" xfId="0" applyFont="1" applyAlignment="1">
      <alignment horizontal="center"/>
    </xf>
    <xf numFmtId="0" fontId="34" fillId="0" borderId="16" xfId="0" applyFont="1" applyBorder="1" applyAlignment="1">
      <alignment horizontal="center" wrapText="1"/>
    </xf>
    <xf numFmtId="0" fontId="19" fillId="0" borderId="17"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4" fillId="0" borderId="0" xfId="0" applyFont="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applyBorder="1" applyAlignment="1">
      <alignment horizontal="center" vertical="center" wrapText="1"/>
    </xf>
    <xf numFmtId="0" fontId="3" fillId="0" borderId="0" xfId="0" applyFont="1" applyBorder="1" applyAlignment="1">
      <alignment horizontal="right" vertical="center" wrapText="1"/>
    </xf>
    <xf numFmtId="0" fontId="6" fillId="0" borderId="0"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36" fillId="0" borderId="4" xfId="0" applyFont="1" applyBorder="1" applyAlignment="1">
      <alignment horizontal="center" wrapText="1"/>
    </xf>
    <xf numFmtId="0" fontId="35" fillId="0" borderId="1" xfId="0" applyFont="1" applyBorder="1" applyAlignment="1">
      <alignment horizontal="center"/>
    </xf>
    <xf numFmtId="0" fontId="35" fillId="0" borderId="1" xfId="0" applyFont="1" applyBorder="1" applyAlignment="1">
      <alignment wrapText="1"/>
    </xf>
  </cellXfs>
  <cellStyles count="76">
    <cellStyle name="Body" xfId="2"/>
    <cellStyle name="Calc Currency (0)" xfId="3"/>
    <cellStyle name="Calc Currency (2)" xfId="4"/>
    <cellStyle name="Calc Percent (0)" xfId="5"/>
    <cellStyle name="Calc Percent (1)" xfId="6"/>
    <cellStyle name="Calc Percent (2)" xfId="7"/>
    <cellStyle name="Calc Units (0)" xfId="8"/>
    <cellStyle name="Calc Units (1)" xfId="9"/>
    <cellStyle name="Calc Units (2)" xfId="10"/>
    <cellStyle name="Comma  - Style1" xfId="11"/>
    <cellStyle name="Comma [00]" xfId="12"/>
    <cellStyle name="Comma 2" xfId="13"/>
    <cellStyle name="Comma 2 2" xfId="71"/>
    <cellStyle name="Comma 3" xfId="14"/>
    <cellStyle name="Comma 4" xfId="69"/>
    <cellStyle name="Curren - Style2" xfId="15"/>
    <cellStyle name="Currency [00]" xfId="16"/>
    <cellStyle name="Date Short" xfId="17"/>
    <cellStyle name="DELTA" xfId="18"/>
    <cellStyle name="Enter Currency (0)" xfId="19"/>
    <cellStyle name="Enter Currency (2)" xfId="20"/>
    <cellStyle name="Enter Units (0)" xfId="21"/>
    <cellStyle name="Enter Units (1)" xfId="22"/>
    <cellStyle name="Enter Units (2)" xfId="23"/>
    <cellStyle name="Grey" xfId="24"/>
    <cellStyle name="Header1" xfId="25"/>
    <cellStyle name="Header2" xfId="26"/>
    <cellStyle name="Hyperlink" xfId="70" builtinId="8"/>
    <cellStyle name="Input [yellow]" xfId="27"/>
    <cellStyle name="Link Currency (0)" xfId="28"/>
    <cellStyle name="Link Currency (2)" xfId="29"/>
    <cellStyle name="Link Units (0)" xfId="30"/>
    <cellStyle name="Link Units (1)" xfId="31"/>
    <cellStyle name="Link Units (2)" xfId="32"/>
    <cellStyle name="no dec" xfId="33"/>
    <cellStyle name="Normal" xfId="0" builtinId="0"/>
    <cellStyle name="Normal - Style1" xfId="34"/>
    <cellStyle name="Normal 13" xfId="72"/>
    <cellStyle name="Normal 14" xfId="73"/>
    <cellStyle name="Normal 17" xfId="74"/>
    <cellStyle name="Normal 2" xfId="35"/>
    <cellStyle name="Normal 2 2" xfId="36"/>
    <cellStyle name="Normal 2 2 2" xfId="37"/>
    <cellStyle name="Normal 3" xfId="38"/>
    <cellStyle name="Normal 4" xfId="39"/>
    <cellStyle name="Normal 4 2" xfId="40"/>
    <cellStyle name="Normal 4_Nesco_Board_MIS_-Apr'10_Dec'10_Revised" xfId="41"/>
    <cellStyle name="Normal 5" xfId="42"/>
    <cellStyle name="Normal 6" xfId="43"/>
    <cellStyle name="Normal 7" xfId="75"/>
    <cellStyle name="Percent" xfId="1" builtinId="5"/>
    <cellStyle name="Percent [0]" xfId="44"/>
    <cellStyle name="Percent [00]" xfId="45"/>
    <cellStyle name="Percent [2]" xfId="46"/>
    <cellStyle name="Percent 2" xfId="47"/>
    <cellStyle name="Percent 2 2" xfId="48"/>
    <cellStyle name="Percent 2 3" xfId="49"/>
    <cellStyle name="Percent 2 4" xfId="50"/>
    <cellStyle name="Percent 2 4 2" xfId="51"/>
    <cellStyle name="Percent 3" xfId="52"/>
    <cellStyle name="Percent 3 2" xfId="53"/>
    <cellStyle name="Percent 3 3" xfId="54"/>
    <cellStyle name="Percent 3 3 2" xfId="55"/>
    <cellStyle name="Percent 4" xfId="56"/>
    <cellStyle name="Percent 5" xfId="57"/>
    <cellStyle name="Percent 6" xfId="58"/>
    <cellStyle name="Percent 7" xfId="59"/>
    <cellStyle name="Percent 8" xfId="60"/>
    <cellStyle name="PrePop Currency (0)" xfId="61"/>
    <cellStyle name="PrePop Currency (2)" xfId="62"/>
    <cellStyle name="PrePop Units (0)" xfId="63"/>
    <cellStyle name="PrePop Units (1)" xfId="64"/>
    <cellStyle name="PrePop Units (2)" xfId="65"/>
    <cellStyle name="Text Indent A" xfId="66"/>
    <cellStyle name="Text Indent B" xfId="67"/>
    <cellStyle name="Text Indent C" xfId="6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hyperlink" Target="mailto:mk_das@yahoo.com" TargetMode="External"/><Relationship Id="rId13" Type="http://schemas.openxmlformats.org/officeDocument/2006/relationships/hyperlink" Target="mailto:ckpassociates.jsr@gmail.com" TargetMode="External"/><Relationship Id="rId3" Type="http://schemas.openxmlformats.org/officeDocument/2006/relationships/hyperlink" Target="mailto:dashbijaya62@hotmail.com" TargetMode="External"/><Relationship Id="rId7" Type="http://schemas.openxmlformats.org/officeDocument/2006/relationships/hyperlink" Target="mailto:nckar_icwai@rediffmail.com" TargetMode="External"/><Relationship Id="rId12" Type="http://schemas.openxmlformats.org/officeDocument/2006/relationships/hyperlink" Target="mailto:pkdpattnaik@yahoo.com" TargetMode="External"/><Relationship Id="rId2" Type="http://schemas.openxmlformats.org/officeDocument/2006/relationships/hyperlink" Target="mailto:cma.pragyan@gmail.com" TargetMode="External"/><Relationship Id="rId16" Type="http://schemas.openxmlformats.org/officeDocument/2006/relationships/printerSettings" Target="../printerSettings/printerSettings10.bin"/><Relationship Id="rId1" Type="http://schemas.openxmlformats.org/officeDocument/2006/relationships/hyperlink" Target="mailto:rkdas.associates@gmail.com" TargetMode="External"/><Relationship Id="rId6" Type="http://schemas.openxmlformats.org/officeDocument/2006/relationships/hyperlink" Target="mailto:spp.tds@gmail.com" TargetMode="External"/><Relationship Id="rId11" Type="http://schemas.openxmlformats.org/officeDocument/2006/relationships/hyperlink" Target="mailto:akroyfca@gmail.com" TargetMode="External"/><Relationship Id="rId5" Type="http://schemas.openxmlformats.org/officeDocument/2006/relationships/hyperlink" Target="mailto:tejrajpalca@gmail.com" TargetMode="External"/><Relationship Id="rId15" Type="http://schemas.openxmlformats.org/officeDocument/2006/relationships/hyperlink" Target="mailto:chiranjeebi@hotmail.com" TargetMode="External"/><Relationship Id="rId10" Type="http://schemas.openxmlformats.org/officeDocument/2006/relationships/hyperlink" Target="mailto:caska@caska.co.in" TargetMode="External"/><Relationship Id="rId4" Type="http://schemas.openxmlformats.org/officeDocument/2006/relationships/hyperlink" Target="mailto:chandrakant.ca06@gmail.com" TargetMode="External"/><Relationship Id="rId9" Type="http://schemas.openxmlformats.org/officeDocument/2006/relationships/hyperlink" Target="mailto:apdp_ca@rediffmail.com" TargetMode="External"/><Relationship Id="rId14" Type="http://schemas.openxmlformats.org/officeDocument/2006/relationships/hyperlink" Target="mailto:balco1999@gmail.com"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O26"/>
  <sheetViews>
    <sheetView tabSelected="1" workbookViewId="0">
      <selection activeCell="R4" sqref="R4"/>
    </sheetView>
  </sheetViews>
  <sheetFormatPr defaultRowHeight="15"/>
  <cols>
    <col min="1" max="1" width="4.28515625" customWidth="1"/>
    <col min="2" max="2" width="30.42578125" customWidth="1"/>
    <col min="3" max="3" width="7.7109375" bestFit="1" customWidth="1"/>
    <col min="4" max="4" width="10" customWidth="1"/>
    <col min="5" max="5" width="9.85546875" customWidth="1"/>
    <col min="6" max="6" width="7.7109375" customWidth="1"/>
    <col min="7" max="7" width="9.140625" customWidth="1"/>
    <col min="8" max="8" width="8.140625" bestFit="1" customWidth="1"/>
    <col min="9" max="9" width="9.140625" bestFit="1" customWidth="1"/>
    <col min="10" max="10" width="7.85546875" bestFit="1" customWidth="1"/>
    <col min="11" max="11" width="9.140625" bestFit="1" customWidth="1"/>
    <col min="12" max="12" width="7.85546875" bestFit="1" customWidth="1"/>
    <col min="13" max="13" width="9.28515625" bestFit="1" customWidth="1"/>
  </cols>
  <sheetData>
    <row r="1" spans="1:15">
      <c r="L1" s="288" t="s">
        <v>876</v>
      </c>
      <c r="M1" s="288"/>
    </row>
    <row r="2" spans="1:15" ht="15" customHeight="1">
      <c r="A2" s="289" t="s">
        <v>843</v>
      </c>
      <c r="B2" s="290"/>
      <c r="C2" s="290"/>
      <c r="D2" s="290"/>
      <c r="E2" s="290"/>
      <c r="F2" s="290"/>
      <c r="G2" s="290"/>
      <c r="H2" s="290"/>
      <c r="I2" s="290"/>
      <c r="J2" s="290"/>
      <c r="K2" s="290"/>
      <c r="L2" s="290"/>
      <c r="M2" s="290"/>
    </row>
    <row r="3" spans="1:15" ht="44.25" customHeight="1">
      <c r="A3" s="236" t="s">
        <v>22</v>
      </c>
      <c r="B3" s="236" t="s">
        <v>844</v>
      </c>
      <c r="C3" s="286" t="s">
        <v>845</v>
      </c>
      <c r="D3" s="291"/>
      <c r="E3" s="291"/>
      <c r="F3" s="291"/>
      <c r="G3" s="292" t="s">
        <v>846</v>
      </c>
      <c r="H3" s="292" t="s">
        <v>847</v>
      </c>
      <c r="I3" s="292"/>
      <c r="J3" s="292" t="s">
        <v>848</v>
      </c>
      <c r="K3" s="292"/>
      <c r="L3" s="292" t="s">
        <v>849</v>
      </c>
      <c r="M3" s="292"/>
      <c r="N3" s="286" t="s">
        <v>850</v>
      </c>
      <c r="O3" s="287"/>
    </row>
    <row r="4" spans="1:15" ht="60" customHeight="1">
      <c r="A4" s="237"/>
      <c r="B4" s="236"/>
      <c r="C4" s="236" t="s">
        <v>851</v>
      </c>
      <c r="D4" s="236" t="s">
        <v>852</v>
      </c>
      <c r="E4" s="236" t="s">
        <v>853</v>
      </c>
      <c r="F4" s="238" t="s">
        <v>850</v>
      </c>
      <c r="G4" s="292"/>
      <c r="H4" s="236" t="s">
        <v>854</v>
      </c>
      <c r="I4" s="236" t="s">
        <v>855</v>
      </c>
      <c r="J4" s="236" t="s">
        <v>856</v>
      </c>
      <c r="K4" s="236" t="s">
        <v>855</v>
      </c>
      <c r="L4" s="236" t="s">
        <v>856</v>
      </c>
      <c r="M4" s="236" t="s">
        <v>855</v>
      </c>
      <c r="N4" s="236" t="s">
        <v>856</v>
      </c>
      <c r="O4" s="236" t="s">
        <v>855</v>
      </c>
    </row>
    <row r="5" spans="1:15" ht="15" customHeight="1">
      <c r="A5" s="237">
        <v>1</v>
      </c>
      <c r="B5" s="239" t="s">
        <v>857</v>
      </c>
      <c r="C5" s="240"/>
      <c r="D5" s="240">
        <v>1</v>
      </c>
      <c r="E5" s="240">
        <v>1</v>
      </c>
      <c r="F5" s="240">
        <v>0</v>
      </c>
      <c r="G5" s="240">
        <v>600</v>
      </c>
      <c r="H5" s="240"/>
      <c r="I5" s="240"/>
      <c r="J5" s="240">
        <v>300</v>
      </c>
      <c r="K5" s="240"/>
      <c r="L5" s="240">
        <v>300</v>
      </c>
      <c r="M5" s="240"/>
      <c r="N5" s="21"/>
      <c r="O5" s="21"/>
    </row>
    <row r="6" spans="1:15" ht="30">
      <c r="A6" s="237">
        <v>2</v>
      </c>
      <c r="B6" s="239" t="s">
        <v>858</v>
      </c>
      <c r="C6" s="240"/>
      <c r="D6" s="240">
        <v>13</v>
      </c>
      <c r="E6" s="240">
        <v>0</v>
      </c>
      <c r="F6" s="240">
        <v>3</v>
      </c>
      <c r="G6" s="240">
        <v>800</v>
      </c>
      <c r="H6" s="240"/>
      <c r="I6" s="240"/>
      <c r="J6" s="240">
        <f>((13*40+3*80))</f>
        <v>760</v>
      </c>
      <c r="K6" s="240"/>
      <c r="L6" s="240"/>
      <c r="M6" s="240"/>
      <c r="N6" s="193">
        <v>40</v>
      </c>
      <c r="O6" s="21"/>
    </row>
    <row r="7" spans="1:15">
      <c r="A7" s="237">
        <v>3</v>
      </c>
      <c r="B7" s="239" t="s">
        <v>859</v>
      </c>
      <c r="C7" s="240"/>
      <c r="D7" s="240"/>
      <c r="E7" s="240"/>
      <c r="F7" s="240"/>
      <c r="G7" s="240"/>
      <c r="H7" s="241"/>
      <c r="I7" s="241"/>
      <c r="J7" s="240"/>
      <c r="K7" s="241"/>
      <c r="L7" s="240"/>
      <c r="M7" s="241"/>
      <c r="N7" s="20"/>
      <c r="O7" s="21"/>
    </row>
    <row r="8" spans="1:15">
      <c r="A8" s="237"/>
      <c r="B8" s="242" t="s">
        <v>860</v>
      </c>
      <c r="C8" s="240"/>
      <c r="D8" s="240">
        <v>21</v>
      </c>
      <c r="E8" s="240">
        <v>2</v>
      </c>
      <c r="F8" s="240">
        <f>66-(D8+E8)</f>
        <v>43</v>
      </c>
      <c r="G8" s="240">
        <v>396</v>
      </c>
      <c r="H8" s="241"/>
      <c r="I8" s="241"/>
      <c r="J8" s="240">
        <f>D8*6</f>
        <v>126</v>
      </c>
      <c r="K8" s="241"/>
      <c r="L8" s="240">
        <f>E8*6</f>
        <v>12</v>
      </c>
      <c r="M8" s="241"/>
      <c r="N8" s="193">
        <f>F8*6</f>
        <v>258</v>
      </c>
      <c r="O8" s="21"/>
    </row>
    <row r="9" spans="1:15">
      <c r="A9" s="237"/>
      <c r="B9" s="242" t="s">
        <v>861</v>
      </c>
      <c r="C9" s="240"/>
      <c r="D9" s="240">
        <v>44</v>
      </c>
      <c r="E9" s="240">
        <v>2</v>
      </c>
      <c r="F9" s="240">
        <f>114-(D9+E9)</f>
        <v>68</v>
      </c>
      <c r="G9" s="240">
        <v>456</v>
      </c>
      <c r="H9" s="241"/>
      <c r="I9" s="241"/>
      <c r="J9" s="240">
        <f>D9*4</f>
        <v>176</v>
      </c>
      <c r="K9" s="241"/>
      <c r="L9" s="240">
        <f>E9*4</f>
        <v>8</v>
      </c>
      <c r="M9" s="241"/>
      <c r="N9" s="193">
        <f>F9*4</f>
        <v>272</v>
      </c>
      <c r="O9" s="21"/>
    </row>
    <row r="10" spans="1:15">
      <c r="A10" s="237">
        <v>4</v>
      </c>
      <c r="B10" s="239" t="s">
        <v>862</v>
      </c>
      <c r="C10" s="240">
        <v>55</v>
      </c>
      <c r="D10" s="240">
        <v>326</v>
      </c>
      <c r="E10" s="240">
        <v>58</v>
      </c>
      <c r="F10" s="240">
        <f>896-(C10+D10+E10)</f>
        <v>457</v>
      </c>
      <c r="G10" s="240">
        <v>1251</v>
      </c>
      <c r="H10" s="241"/>
      <c r="I10" s="241"/>
      <c r="J10" s="240">
        <f>(C10+D10)*1</f>
        <v>381</v>
      </c>
      <c r="K10" s="241"/>
      <c r="L10" s="240">
        <f>E10*1</f>
        <v>58</v>
      </c>
      <c r="M10" s="241"/>
      <c r="N10" s="193">
        <f>F10*1</f>
        <v>457</v>
      </c>
      <c r="O10" s="21"/>
    </row>
    <row r="11" spans="1:15" ht="30">
      <c r="A11" s="237">
        <v>5</v>
      </c>
      <c r="B11" s="239" t="s">
        <v>863</v>
      </c>
      <c r="C11" s="240"/>
      <c r="D11" s="240"/>
      <c r="E11" s="240"/>
      <c r="F11" s="240"/>
      <c r="G11" s="240"/>
      <c r="H11" s="241"/>
      <c r="I11" s="241"/>
      <c r="J11" s="240"/>
      <c r="K11" s="241"/>
      <c r="L11" s="240"/>
      <c r="M11" s="241"/>
      <c r="N11" s="20"/>
      <c r="O11" s="21"/>
    </row>
    <row r="12" spans="1:15">
      <c r="A12" s="237"/>
      <c r="B12" s="242" t="s">
        <v>860</v>
      </c>
      <c r="C12" s="240">
        <v>31</v>
      </c>
      <c r="D12" s="240">
        <v>128</v>
      </c>
      <c r="E12" s="240">
        <v>7</v>
      </c>
      <c r="F12" s="240">
        <f>314-(C12+D12+E12)</f>
        <v>148</v>
      </c>
      <c r="G12" s="240">
        <v>2217.14</v>
      </c>
      <c r="H12" s="241"/>
      <c r="I12" s="241"/>
      <c r="J12" s="240">
        <f>(C12+D12)*5.5</f>
        <v>874.5</v>
      </c>
      <c r="K12" s="241"/>
      <c r="L12" s="240">
        <f>E12*5.5</f>
        <v>38.5</v>
      </c>
      <c r="M12" s="241"/>
      <c r="N12" s="20">
        <f>F12*5.5</f>
        <v>814</v>
      </c>
      <c r="O12" s="21"/>
    </row>
    <row r="13" spans="1:15">
      <c r="A13" s="237"/>
      <c r="B13" s="242" t="s">
        <v>861</v>
      </c>
      <c r="C13" s="240">
        <v>34</v>
      </c>
      <c r="D13" s="240">
        <v>349</v>
      </c>
      <c r="E13" s="240">
        <v>28</v>
      </c>
      <c r="F13" s="240">
        <f>889-(C13+D13+E13)</f>
        <v>478</v>
      </c>
      <c r="G13" s="240">
        <v>2753.02</v>
      </c>
      <c r="H13" s="241"/>
      <c r="I13" s="241"/>
      <c r="J13" s="240">
        <f>(C13+D13)*2</f>
        <v>766</v>
      </c>
      <c r="K13" s="241"/>
      <c r="L13" s="240">
        <f>E13*2</f>
        <v>56</v>
      </c>
      <c r="M13" s="241"/>
      <c r="N13" s="20">
        <f>F13*2</f>
        <v>956</v>
      </c>
      <c r="O13" s="21"/>
    </row>
    <row r="14" spans="1:15">
      <c r="A14" s="237">
        <v>6</v>
      </c>
      <c r="B14" s="239" t="s">
        <v>864</v>
      </c>
      <c r="C14" s="240"/>
      <c r="D14" s="240"/>
      <c r="E14" s="240"/>
      <c r="F14" s="240"/>
      <c r="G14" s="240"/>
      <c r="H14" s="241"/>
      <c r="I14" s="241"/>
      <c r="J14" s="240"/>
      <c r="K14" s="241"/>
      <c r="L14" s="240"/>
      <c r="M14" s="241"/>
      <c r="N14" s="20"/>
      <c r="O14" s="21"/>
    </row>
    <row r="15" spans="1:15">
      <c r="A15" s="237"/>
      <c r="B15" s="242" t="s">
        <v>860</v>
      </c>
      <c r="C15" s="240"/>
      <c r="D15" s="240">
        <v>18</v>
      </c>
      <c r="E15" s="240"/>
      <c r="F15" s="240">
        <f>72-(D15)</f>
        <v>54</v>
      </c>
      <c r="G15" s="240">
        <v>397.56</v>
      </c>
      <c r="H15" s="241"/>
      <c r="I15" s="241"/>
      <c r="J15" s="240">
        <f>D15*4.2</f>
        <v>75.600000000000009</v>
      </c>
      <c r="K15" s="241"/>
      <c r="L15" s="240"/>
      <c r="M15" s="241"/>
      <c r="N15" s="20">
        <f>F15*4.2</f>
        <v>226.8</v>
      </c>
      <c r="O15" s="21"/>
    </row>
    <row r="16" spans="1:15">
      <c r="A16" s="237"/>
      <c r="B16" s="242" t="s">
        <v>861</v>
      </c>
      <c r="C16" s="240"/>
      <c r="D16" s="240">
        <v>1.5</v>
      </c>
      <c r="E16" s="240">
        <v>0</v>
      </c>
      <c r="F16" s="240">
        <f>118-(D16)</f>
        <v>116.5</v>
      </c>
      <c r="G16" s="240">
        <v>576.36</v>
      </c>
      <c r="H16" s="241"/>
      <c r="I16" s="241"/>
      <c r="J16" s="240">
        <f>D16*3.2</f>
        <v>4.8000000000000007</v>
      </c>
      <c r="K16" s="241"/>
      <c r="L16" s="240"/>
      <c r="M16" s="241"/>
      <c r="N16" s="20">
        <f>F16*3.2</f>
        <v>372.8</v>
      </c>
      <c r="O16" s="21"/>
    </row>
    <row r="17" spans="1:15">
      <c r="A17" s="237">
        <v>7</v>
      </c>
      <c r="B17" s="239" t="s">
        <v>865</v>
      </c>
      <c r="C17" s="240"/>
      <c r="D17" s="240"/>
      <c r="E17" s="240"/>
      <c r="F17" s="240"/>
      <c r="G17" s="240"/>
      <c r="H17" s="241"/>
      <c r="I17" s="241"/>
      <c r="J17" s="240"/>
      <c r="K17" s="241"/>
      <c r="L17" s="240"/>
      <c r="M17" s="241"/>
      <c r="N17" s="20"/>
      <c r="O17" s="21"/>
    </row>
    <row r="18" spans="1:15">
      <c r="A18" s="237"/>
      <c r="B18" s="242" t="s">
        <v>866</v>
      </c>
      <c r="C18" s="240"/>
      <c r="D18" s="240"/>
      <c r="E18" s="240"/>
      <c r="F18" s="240">
        <f>94760+500</f>
        <v>95260</v>
      </c>
      <c r="G18" s="240">
        <v>2625.915</v>
      </c>
      <c r="H18" s="241"/>
      <c r="I18" s="241"/>
      <c r="J18" s="240"/>
      <c r="K18" s="241"/>
      <c r="L18" s="240"/>
      <c r="M18" s="241"/>
      <c r="N18" s="20">
        <f>F18*0.015</f>
        <v>1428.8999999999999</v>
      </c>
      <c r="O18" s="21"/>
    </row>
    <row r="19" spans="1:15">
      <c r="A19" s="237"/>
      <c r="B19" s="242" t="s">
        <v>867</v>
      </c>
      <c r="C19" s="240"/>
      <c r="D19" s="240"/>
      <c r="E19" s="240"/>
      <c r="F19" s="240">
        <f>2900+346</f>
        <v>3246</v>
      </c>
      <c r="G19" s="240">
        <v>320</v>
      </c>
      <c r="H19" s="241"/>
      <c r="I19" s="241"/>
      <c r="J19" s="240"/>
      <c r="K19" s="241"/>
      <c r="L19" s="240"/>
      <c r="M19" s="241"/>
      <c r="N19" s="20">
        <f>F19*0.08</f>
        <v>259.68</v>
      </c>
      <c r="O19" s="21"/>
    </row>
    <row r="20" spans="1:15" ht="30">
      <c r="A20" s="237">
        <v>8</v>
      </c>
      <c r="B20" s="239" t="s">
        <v>868</v>
      </c>
      <c r="C20" s="240">
        <v>32</v>
      </c>
      <c r="D20" s="240" t="s">
        <v>869</v>
      </c>
      <c r="E20" s="240" t="s">
        <v>870</v>
      </c>
      <c r="F20" s="240" t="s">
        <v>871</v>
      </c>
      <c r="G20" s="240" t="s">
        <v>872</v>
      </c>
      <c r="H20" s="241"/>
      <c r="I20" s="241"/>
      <c r="J20" s="240">
        <f>((734+32)*2.5+(48*2))</f>
        <v>2011</v>
      </c>
      <c r="K20" s="241"/>
      <c r="L20" s="240">
        <f>50*2.5+7*2</f>
        <v>139</v>
      </c>
      <c r="M20" s="241"/>
      <c r="N20" s="193">
        <f>220*2.5+63*2</f>
        <v>676</v>
      </c>
      <c r="O20" s="21"/>
    </row>
    <row r="21" spans="1:15">
      <c r="A21" s="237">
        <v>9</v>
      </c>
      <c r="B21" s="239" t="s">
        <v>873</v>
      </c>
      <c r="C21" s="240"/>
      <c r="D21" s="240"/>
      <c r="E21" s="240"/>
      <c r="F21" s="240">
        <v>0</v>
      </c>
      <c r="G21" s="240">
        <v>0</v>
      </c>
      <c r="H21" s="241"/>
      <c r="I21" s="241"/>
      <c r="J21" s="240"/>
      <c r="K21" s="241"/>
      <c r="L21" s="240"/>
      <c r="M21" s="241"/>
      <c r="N21" s="20"/>
      <c r="O21" s="21"/>
    </row>
    <row r="22" spans="1:15">
      <c r="A22" s="237">
        <v>10</v>
      </c>
      <c r="B22" s="239" t="s">
        <v>874</v>
      </c>
      <c r="C22" s="240"/>
      <c r="D22" s="240"/>
      <c r="E22" s="240"/>
      <c r="F22" s="240">
        <v>0</v>
      </c>
      <c r="G22" s="240">
        <v>0</v>
      </c>
      <c r="H22" s="241"/>
      <c r="I22" s="241"/>
      <c r="J22" s="240"/>
      <c r="K22" s="241"/>
      <c r="L22" s="240"/>
      <c r="M22" s="241"/>
      <c r="N22" s="20"/>
      <c r="O22" s="21"/>
    </row>
    <row r="23" spans="1:15" ht="30">
      <c r="A23" s="237">
        <v>11</v>
      </c>
      <c r="B23" s="239" t="s">
        <v>875</v>
      </c>
      <c r="C23" s="240"/>
      <c r="D23" s="240"/>
      <c r="E23" s="240"/>
      <c r="F23" s="240">
        <v>0</v>
      </c>
      <c r="G23" s="240"/>
      <c r="H23" s="241"/>
      <c r="I23" s="241"/>
      <c r="J23" s="240"/>
      <c r="K23" s="241"/>
      <c r="L23" s="240"/>
      <c r="M23" s="241"/>
      <c r="N23" s="21"/>
      <c r="O23" s="21"/>
    </row>
    <row r="24" spans="1:15">
      <c r="J24" s="192"/>
    </row>
    <row r="25" spans="1:15">
      <c r="J25" s="192"/>
    </row>
    <row r="26" spans="1:15">
      <c r="J26" s="192"/>
      <c r="L26" s="192"/>
    </row>
  </sheetData>
  <mergeCells count="8">
    <mergeCell ref="N3:O3"/>
    <mergeCell ref="L1:M1"/>
    <mergeCell ref="A2:M2"/>
    <mergeCell ref="C3:F3"/>
    <mergeCell ref="G3:G4"/>
    <mergeCell ref="H3:I3"/>
    <mergeCell ref="J3:K3"/>
    <mergeCell ref="L3:M3"/>
  </mergeCells>
  <printOptions horizontalCentered="1"/>
  <pageMargins left="0.27559055118110237" right="0.15748031496062992" top="0.43307086614173229" bottom="0.74803149606299213" header="0.31496062992125984" footer="0.31496062992125984"/>
  <pageSetup scale="90" orientation="landscape" horizontalDpi="0" verticalDpi="0" r:id="rId1"/>
</worksheet>
</file>

<file path=xl/worksheets/sheet2.xml><?xml version="1.0" encoding="utf-8"?>
<worksheet xmlns="http://schemas.openxmlformats.org/spreadsheetml/2006/main" xmlns:r="http://schemas.openxmlformats.org/officeDocument/2006/relationships">
  <dimension ref="A1:W86"/>
  <sheetViews>
    <sheetView view="pageBreakPreview" topLeftCell="B1" zoomScale="70" zoomScaleSheetLayoutView="70" workbookViewId="0">
      <selection activeCell="Y17" sqref="Y17"/>
    </sheetView>
  </sheetViews>
  <sheetFormatPr defaultRowHeight="11.25"/>
  <cols>
    <col min="1" max="1" width="13.28515625" style="198" hidden="1" customWidth="1"/>
    <col min="2" max="2" width="5.28515625" style="198" customWidth="1"/>
    <col min="3" max="3" width="6.5703125" style="200" customWidth="1"/>
    <col min="4" max="4" width="32" style="198" customWidth="1"/>
    <col min="5" max="5" width="4.28515625" style="198" customWidth="1"/>
    <col min="6" max="6" width="9.140625" style="198"/>
    <col min="7" max="7" width="5.28515625" style="198" customWidth="1"/>
    <col min="8" max="8" width="10.85546875" style="198" customWidth="1"/>
    <col min="9" max="9" width="8.85546875" style="198" customWidth="1"/>
    <col min="10" max="10" width="9.42578125" style="198" customWidth="1"/>
    <col min="11" max="11" width="13" style="198" bestFit="1" customWidth="1"/>
    <col min="12" max="12" width="13.28515625" style="198" bestFit="1" customWidth="1"/>
    <col min="13" max="13" width="12.7109375" style="198" bestFit="1" customWidth="1"/>
    <col min="14" max="14" width="12.5703125" style="198" bestFit="1" customWidth="1"/>
    <col min="15" max="15" width="13" style="198" bestFit="1" customWidth="1"/>
    <col min="16" max="17" width="12.7109375" style="198" bestFit="1" customWidth="1"/>
    <col min="18" max="18" width="10.140625" style="198" bestFit="1" customWidth="1"/>
    <col min="19" max="19" width="7.7109375" style="198" customWidth="1"/>
    <col min="20" max="20" width="10.28515625" style="198" hidden="1" customWidth="1"/>
    <col min="21" max="21" width="8.85546875" style="198" hidden="1" customWidth="1"/>
    <col min="22" max="22" width="10.85546875" style="198" bestFit="1" customWidth="1"/>
    <col min="23" max="23" width="9.85546875" style="198" bestFit="1" customWidth="1"/>
    <col min="24" max="16384" width="9.140625" style="198"/>
  </cols>
  <sheetData>
    <row r="1" spans="1:23" ht="15.75">
      <c r="B1" s="199" t="s">
        <v>640</v>
      </c>
      <c r="C1" s="199"/>
      <c r="D1" s="200"/>
      <c r="E1" s="200"/>
      <c r="M1" s="201" t="s">
        <v>641</v>
      </c>
      <c r="N1" s="243" t="s">
        <v>877</v>
      </c>
      <c r="T1" s="201" t="s">
        <v>641</v>
      </c>
      <c r="U1" s="201" t="s">
        <v>641</v>
      </c>
      <c r="V1" s="293" t="s">
        <v>878</v>
      </c>
      <c r="W1" s="293"/>
    </row>
    <row r="2" spans="1:23">
      <c r="B2" s="202" t="s">
        <v>642</v>
      </c>
      <c r="C2" s="202"/>
      <c r="D2" s="203"/>
      <c r="E2" s="203"/>
      <c r="F2" s="204"/>
      <c r="G2" s="204"/>
      <c r="H2" s="204"/>
      <c r="I2" s="204"/>
      <c r="J2" s="204"/>
      <c r="K2" s="204"/>
      <c r="L2" s="204"/>
      <c r="M2" s="204"/>
      <c r="N2" s="204"/>
      <c r="O2" s="204"/>
      <c r="P2" s="204"/>
      <c r="Q2" s="204"/>
      <c r="R2" s="204"/>
      <c r="S2" s="204"/>
      <c r="T2" s="204"/>
      <c r="U2" s="204"/>
      <c r="V2" s="204"/>
      <c r="W2" s="205"/>
    </row>
    <row r="3" spans="1:23" ht="91.5" customHeight="1">
      <c r="A3" s="206" t="s">
        <v>643</v>
      </c>
      <c r="B3" s="206" t="s">
        <v>278</v>
      </c>
      <c r="C3" s="207" t="s">
        <v>23</v>
      </c>
      <c r="D3" s="207" t="s">
        <v>49</v>
      </c>
      <c r="E3" s="207" t="s">
        <v>644</v>
      </c>
      <c r="F3" s="207" t="s">
        <v>60</v>
      </c>
      <c r="G3" s="207" t="s">
        <v>645</v>
      </c>
      <c r="H3" s="207" t="s">
        <v>646</v>
      </c>
      <c r="I3" s="207" t="s">
        <v>647</v>
      </c>
      <c r="J3" s="207" t="s">
        <v>648</v>
      </c>
      <c r="K3" s="208">
        <v>42095</v>
      </c>
      <c r="L3" s="208">
        <v>42125</v>
      </c>
      <c r="M3" s="208">
        <v>42156</v>
      </c>
      <c r="N3" s="208">
        <v>42186</v>
      </c>
      <c r="O3" s="208">
        <v>42217</v>
      </c>
      <c r="P3" s="208">
        <v>42248</v>
      </c>
      <c r="Q3" s="208">
        <v>42278</v>
      </c>
      <c r="R3" s="207" t="s">
        <v>649</v>
      </c>
      <c r="S3" s="207" t="s">
        <v>650</v>
      </c>
      <c r="T3" s="207" t="s">
        <v>651</v>
      </c>
      <c r="U3" s="207" t="s">
        <v>652</v>
      </c>
      <c r="V3" s="207" t="s">
        <v>653</v>
      </c>
      <c r="W3" s="209" t="s">
        <v>654</v>
      </c>
    </row>
    <row r="4" spans="1:23">
      <c r="A4" s="210" t="s">
        <v>655</v>
      </c>
      <c r="B4" s="211" t="s">
        <v>656</v>
      </c>
      <c r="C4" s="212" t="s">
        <v>56</v>
      </c>
      <c r="D4" s="213" t="s">
        <v>657</v>
      </c>
      <c r="E4" s="213" t="s">
        <v>658</v>
      </c>
      <c r="F4" s="213" t="s">
        <v>659</v>
      </c>
      <c r="G4" s="213">
        <v>220</v>
      </c>
      <c r="H4" s="213">
        <v>25000</v>
      </c>
      <c r="I4" s="213">
        <f t="shared" ref="I4:I40" si="0">+J4-H4</f>
        <v>0</v>
      </c>
      <c r="J4" s="213">
        <v>25000</v>
      </c>
      <c r="K4" s="213">
        <v>384600</v>
      </c>
      <c r="L4" s="213">
        <v>1462200</v>
      </c>
      <c r="M4" s="213">
        <v>1333800</v>
      </c>
      <c r="N4" s="213">
        <v>972600</v>
      </c>
      <c r="O4" s="213">
        <v>976800</v>
      </c>
      <c r="P4" s="213">
        <v>391200</v>
      </c>
      <c r="Q4" s="213">
        <v>1212000</v>
      </c>
      <c r="R4" s="213">
        <v>11364872</v>
      </c>
      <c r="S4" s="214">
        <v>0.98159999999999992</v>
      </c>
      <c r="T4" s="215">
        <v>16020</v>
      </c>
      <c r="U4" s="216">
        <f>ROUND(R4/(T4*24*365*S4),4)</f>
        <v>8.2500000000000004E-2</v>
      </c>
      <c r="V4" s="217">
        <v>11522721</v>
      </c>
      <c r="W4" s="218">
        <v>40357200</v>
      </c>
    </row>
    <row r="5" spans="1:23">
      <c r="A5" s="210" t="s">
        <v>660</v>
      </c>
      <c r="B5" s="211" t="s">
        <v>661</v>
      </c>
      <c r="C5" s="212" t="s">
        <v>56</v>
      </c>
      <c r="D5" s="213" t="s">
        <v>662</v>
      </c>
      <c r="E5" s="213" t="s">
        <v>658</v>
      </c>
      <c r="F5" s="213" t="s">
        <v>659</v>
      </c>
      <c r="G5" s="213">
        <v>220</v>
      </c>
      <c r="H5" s="213">
        <v>8000</v>
      </c>
      <c r="I5" s="213">
        <f t="shared" si="0"/>
        <v>0</v>
      </c>
      <c r="J5" s="213">
        <v>8000</v>
      </c>
      <c r="K5" s="213">
        <v>604400</v>
      </c>
      <c r="L5" s="213">
        <v>715400</v>
      </c>
      <c r="M5" s="213">
        <v>384000</v>
      </c>
      <c r="N5" s="213">
        <v>1052800</v>
      </c>
      <c r="O5" s="213">
        <v>1586600</v>
      </c>
      <c r="P5" s="213">
        <v>1632200</v>
      </c>
      <c r="Q5" s="213">
        <v>1132200</v>
      </c>
      <c r="R5" s="213">
        <v>11619027</v>
      </c>
      <c r="S5" s="214">
        <v>0.9240666666666667</v>
      </c>
      <c r="T5" s="215">
        <v>6053.333333333333</v>
      </c>
      <c r="U5" s="216">
        <f t="shared" ref="U5:U40" si="1">ROUND(R5/(T5*24*365*S5),4)</f>
        <v>0.23710000000000001</v>
      </c>
      <c r="V5" s="217">
        <v>11780411</v>
      </c>
      <c r="W5" s="218">
        <v>16238600</v>
      </c>
    </row>
    <row r="6" spans="1:23">
      <c r="A6" s="210" t="s">
        <v>663</v>
      </c>
      <c r="B6" s="211" t="s">
        <v>664</v>
      </c>
      <c r="C6" s="212" t="s">
        <v>56</v>
      </c>
      <c r="D6" s="213" t="s">
        <v>665</v>
      </c>
      <c r="E6" s="213" t="s">
        <v>658</v>
      </c>
      <c r="F6" s="213" t="s">
        <v>659</v>
      </c>
      <c r="G6" s="213">
        <v>220</v>
      </c>
      <c r="H6" s="213">
        <v>12000</v>
      </c>
      <c r="I6" s="213">
        <f t="shared" si="0"/>
        <v>0</v>
      </c>
      <c r="J6" s="213">
        <v>12000</v>
      </c>
      <c r="K6" s="213">
        <v>49000</v>
      </c>
      <c r="L6" s="213">
        <v>21000</v>
      </c>
      <c r="M6" s="213">
        <v>421000</v>
      </c>
      <c r="N6" s="213">
        <v>84000</v>
      </c>
      <c r="O6" s="213">
        <v>34000</v>
      </c>
      <c r="P6" s="213">
        <v>59000</v>
      </c>
      <c r="Q6" s="213">
        <v>506000</v>
      </c>
      <c r="R6" s="213">
        <v>1734376</v>
      </c>
      <c r="S6" s="214">
        <v>0.22263333333333335</v>
      </c>
      <c r="T6" s="215">
        <v>31331.666666666668</v>
      </c>
      <c r="U6" s="216">
        <f t="shared" si="1"/>
        <v>2.8400000000000002E-2</v>
      </c>
      <c r="V6" s="217">
        <v>1758463</v>
      </c>
      <c r="W6" s="218">
        <v>17890000</v>
      </c>
    </row>
    <row r="7" spans="1:23">
      <c r="A7" s="210" t="s">
        <v>666</v>
      </c>
      <c r="B7" s="211" t="s">
        <v>667</v>
      </c>
      <c r="C7" s="212" t="s">
        <v>56</v>
      </c>
      <c r="D7" s="213" t="s">
        <v>668</v>
      </c>
      <c r="E7" s="213" t="s">
        <v>658</v>
      </c>
      <c r="F7" s="213" t="s">
        <v>659</v>
      </c>
      <c r="G7" s="213">
        <v>220</v>
      </c>
      <c r="H7" s="213">
        <v>55000</v>
      </c>
      <c r="I7" s="213">
        <f t="shared" si="0"/>
        <v>0</v>
      </c>
      <c r="J7" s="213">
        <v>55000</v>
      </c>
      <c r="K7" s="213">
        <v>12996600</v>
      </c>
      <c r="L7" s="213">
        <v>10785000</v>
      </c>
      <c r="M7" s="213">
        <v>18823200</v>
      </c>
      <c r="N7" s="213">
        <v>17652000</v>
      </c>
      <c r="O7" s="213">
        <v>18066600</v>
      </c>
      <c r="P7" s="213">
        <v>12501000</v>
      </c>
      <c r="Q7" s="213">
        <v>7156200</v>
      </c>
      <c r="R7" s="213">
        <v>134000140</v>
      </c>
      <c r="S7" s="214">
        <v>0.96860000000000002</v>
      </c>
      <c r="T7" s="215">
        <v>29172.51</v>
      </c>
      <c r="U7" s="216">
        <f t="shared" si="1"/>
        <v>0.54139999999999999</v>
      </c>
      <c r="V7" s="217">
        <v>108689006</v>
      </c>
      <c r="W7" s="218">
        <v>201784200</v>
      </c>
    </row>
    <row r="8" spans="1:23">
      <c r="A8" s="210" t="s">
        <v>669</v>
      </c>
      <c r="B8" s="211" t="s">
        <v>670</v>
      </c>
      <c r="C8" s="212" t="s">
        <v>56</v>
      </c>
      <c r="D8" s="213" t="s">
        <v>671</v>
      </c>
      <c r="E8" s="213" t="s">
        <v>658</v>
      </c>
      <c r="F8" s="213" t="s">
        <v>659</v>
      </c>
      <c r="G8" s="213">
        <v>220</v>
      </c>
      <c r="H8" s="213">
        <v>36000</v>
      </c>
      <c r="I8" s="213">
        <f t="shared" si="0"/>
        <v>0</v>
      </c>
      <c r="J8" s="213">
        <v>36000</v>
      </c>
      <c r="K8" s="213">
        <v>501600</v>
      </c>
      <c r="L8" s="213">
        <v>154800</v>
      </c>
      <c r="M8" s="213">
        <v>108000</v>
      </c>
      <c r="N8" s="213">
        <v>211800</v>
      </c>
      <c r="O8" s="213">
        <v>6238800</v>
      </c>
      <c r="P8" s="213">
        <v>3320400</v>
      </c>
      <c r="Q8" s="213">
        <v>246000</v>
      </c>
      <c r="R8" s="213">
        <v>12019600</v>
      </c>
      <c r="S8" s="214">
        <v>0.95661666666666667</v>
      </c>
      <c r="T8" s="215">
        <v>20460</v>
      </c>
      <c r="U8" s="216">
        <f t="shared" si="1"/>
        <v>7.0099999999999996E-2</v>
      </c>
      <c r="V8" s="217">
        <v>9749234</v>
      </c>
      <c r="W8" s="218">
        <v>2642400</v>
      </c>
    </row>
    <row r="9" spans="1:23">
      <c r="A9" s="210" t="s">
        <v>672</v>
      </c>
      <c r="B9" s="211" t="s">
        <v>673</v>
      </c>
      <c r="C9" s="212" t="s">
        <v>56</v>
      </c>
      <c r="D9" s="213" t="s">
        <v>674</v>
      </c>
      <c r="E9" s="213" t="s">
        <v>658</v>
      </c>
      <c r="F9" s="213" t="s">
        <v>659</v>
      </c>
      <c r="G9" s="213">
        <v>220</v>
      </c>
      <c r="H9" s="213">
        <v>111112</v>
      </c>
      <c r="I9" s="213">
        <f t="shared" si="0"/>
        <v>0</v>
      </c>
      <c r="J9" s="213">
        <v>111112</v>
      </c>
      <c r="K9" s="213">
        <v>4772000</v>
      </c>
      <c r="L9" s="213">
        <v>5610000</v>
      </c>
      <c r="M9" s="213">
        <v>6240000</v>
      </c>
      <c r="N9" s="213">
        <v>7310000</v>
      </c>
      <c r="O9" s="213">
        <v>10110000</v>
      </c>
      <c r="P9" s="213">
        <v>14560000</v>
      </c>
      <c r="Q9" s="213">
        <v>18450000</v>
      </c>
      <c r="R9" s="213">
        <v>140337331.96428573</v>
      </c>
      <c r="S9" s="214">
        <v>0.94013333333333327</v>
      </c>
      <c r="T9" s="215">
        <v>24813.333333333332</v>
      </c>
      <c r="U9" s="216">
        <f t="shared" si="1"/>
        <v>0.68669999999999998</v>
      </c>
      <c r="V9" s="217">
        <v>224475000</v>
      </c>
      <c r="W9" s="218">
        <v>11586500</v>
      </c>
    </row>
    <row r="10" spans="1:23">
      <c r="A10" s="210" t="s">
        <v>675</v>
      </c>
      <c r="B10" s="211" t="s">
        <v>676</v>
      </c>
      <c r="C10" s="212" t="s">
        <v>54</v>
      </c>
      <c r="D10" s="213" t="s">
        <v>677</v>
      </c>
      <c r="E10" s="213" t="s">
        <v>658</v>
      </c>
      <c r="F10" s="213" t="s">
        <v>678</v>
      </c>
      <c r="G10" s="213">
        <v>220</v>
      </c>
      <c r="H10" s="213">
        <v>7778</v>
      </c>
      <c r="I10" s="213">
        <f t="shared" si="0"/>
        <v>0</v>
      </c>
      <c r="J10" s="213">
        <v>7778</v>
      </c>
      <c r="K10" s="213">
        <v>0</v>
      </c>
      <c r="L10" s="213">
        <v>0</v>
      </c>
      <c r="M10" s="213">
        <v>600</v>
      </c>
      <c r="N10" s="213">
        <v>6000</v>
      </c>
      <c r="O10" s="213">
        <v>0</v>
      </c>
      <c r="P10" s="213">
        <v>14400</v>
      </c>
      <c r="Q10" s="213">
        <v>21600</v>
      </c>
      <c r="R10" s="213">
        <v>60218</v>
      </c>
      <c r="S10" s="214">
        <v>0.7984</v>
      </c>
      <c r="T10" s="215">
        <v>2320</v>
      </c>
      <c r="U10" s="216">
        <f t="shared" si="1"/>
        <v>3.7000000000000002E-3</v>
      </c>
      <c r="V10" s="217">
        <v>61050</v>
      </c>
      <c r="W10" s="218">
        <v>145800</v>
      </c>
    </row>
    <row r="11" spans="1:23">
      <c r="A11" s="210" t="s">
        <v>679</v>
      </c>
      <c r="B11" s="211" t="s">
        <v>680</v>
      </c>
      <c r="C11" s="212" t="s">
        <v>54</v>
      </c>
      <c r="D11" s="213" t="s">
        <v>681</v>
      </c>
      <c r="E11" s="213" t="s">
        <v>658</v>
      </c>
      <c r="F11" s="213" t="s">
        <v>682</v>
      </c>
      <c r="G11" s="213">
        <v>220</v>
      </c>
      <c r="H11" s="213">
        <v>55556</v>
      </c>
      <c r="I11" s="213">
        <f t="shared" si="0"/>
        <v>0</v>
      </c>
      <c r="J11" s="213">
        <v>55556</v>
      </c>
      <c r="K11" s="213">
        <v>7963050</v>
      </c>
      <c r="L11" s="213">
        <v>12740947</v>
      </c>
      <c r="M11" s="213">
        <v>3871300</v>
      </c>
      <c r="N11" s="213">
        <v>3630750</v>
      </c>
      <c r="O11" s="213">
        <v>9344362</v>
      </c>
      <c r="P11" s="213">
        <v>9655762</v>
      </c>
      <c r="Q11" s="213">
        <v>26594400</v>
      </c>
      <c r="R11" s="213">
        <v>85220952</v>
      </c>
      <c r="S11" s="214">
        <v>0.97926666666666662</v>
      </c>
      <c r="T11" s="215">
        <v>52240</v>
      </c>
      <c r="U11" s="216">
        <f t="shared" si="1"/>
        <v>0.19020000000000001</v>
      </c>
      <c r="V11" s="217">
        <v>73443888.683333337</v>
      </c>
      <c r="W11" s="218">
        <v>55650012</v>
      </c>
    </row>
    <row r="12" spans="1:23">
      <c r="A12" s="210" t="s">
        <v>683</v>
      </c>
      <c r="B12" s="211" t="s">
        <v>684</v>
      </c>
      <c r="C12" s="212" t="s">
        <v>50</v>
      </c>
      <c r="D12" s="213" t="s">
        <v>685</v>
      </c>
      <c r="E12" s="213" t="s">
        <v>658</v>
      </c>
      <c r="F12" s="213" t="s">
        <v>686</v>
      </c>
      <c r="G12" s="213">
        <v>132</v>
      </c>
      <c r="H12" s="213">
        <v>15000</v>
      </c>
      <c r="I12" s="213">
        <f t="shared" si="0"/>
        <v>0</v>
      </c>
      <c r="J12" s="213">
        <v>15000</v>
      </c>
      <c r="K12" s="213">
        <v>4320000</v>
      </c>
      <c r="L12" s="213">
        <v>4425600</v>
      </c>
      <c r="M12" s="213">
        <v>4459200</v>
      </c>
      <c r="N12" s="213">
        <v>4598400</v>
      </c>
      <c r="O12" s="213">
        <v>4555200</v>
      </c>
      <c r="P12" s="213">
        <v>4317600</v>
      </c>
      <c r="Q12" s="213">
        <v>4718400</v>
      </c>
      <c r="R12" s="213">
        <v>53772600</v>
      </c>
      <c r="S12" s="214">
        <v>0.95988333333333342</v>
      </c>
      <c r="T12" s="215">
        <v>13920</v>
      </c>
      <c r="U12" s="216">
        <f t="shared" si="1"/>
        <v>0.45939999999999998</v>
      </c>
      <c r="V12" s="217">
        <v>57245421</v>
      </c>
      <c r="W12" s="218">
        <v>50481600</v>
      </c>
    </row>
    <row r="13" spans="1:23">
      <c r="A13" s="210" t="s">
        <v>687</v>
      </c>
      <c r="B13" s="211" t="s">
        <v>688</v>
      </c>
      <c r="C13" s="212" t="s">
        <v>50</v>
      </c>
      <c r="D13" s="213" t="s">
        <v>689</v>
      </c>
      <c r="E13" s="213" t="s">
        <v>658</v>
      </c>
      <c r="F13" s="213" t="s">
        <v>690</v>
      </c>
      <c r="G13" s="213">
        <v>132</v>
      </c>
      <c r="H13" s="213">
        <v>13000</v>
      </c>
      <c r="I13" s="213">
        <f t="shared" si="0"/>
        <v>0</v>
      </c>
      <c r="J13" s="213">
        <v>13000</v>
      </c>
      <c r="K13" s="213">
        <v>32400</v>
      </c>
      <c r="L13" s="213">
        <v>155760</v>
      </c>
      <c r="M13" s="213">
        <v>180960</v>
      </c>
      <c r="N13" s="213">
        <v>1057200</v>
      </c>
      <c r="O13" s="213">
        <v>801840</v>
      </c>
      <c r="P13" s="213">
        <v>327120</v>
      </c>
      <c r="Q13" s="213">
        <v>67200</v>
      </c>
      <c r="R13" s="213">
        <v>3122480</v>
      </c>
      <c r="S13" s="214">
        <v>0.95578333333333354</v>
      </c>
      <c r="T13" s="215">
        <v>10460</v>
      </c>
      <c r="U13" s="216">
        <f t="shared" si="1"/>
        <v>3.5700000000000003E-2</v>
      </c>
      <c r="V13" s="217">
        <v>1200000</v>
      </c>
      <c r="W13" s="218">
        <v>4994880</v>
      </c>
    </row>
    <row r="14" spans="1:23">
      <c r="A14" s="210" t="s">
        <v>691</v>
      </c>
      <c r="B14" s="211" t="s">
        <v>692</v>
      </c>
      <c r="C14" s="212" t="s">
        <v>50</v>
      </c>
      <c r="D14" s="213" t="s">
        <v>693</v>
      </c>
      <c r="E14" s="213" t="s">
        <v>658</v>
      </c>
      <c r="F14" s="213" t="s">
        <v>694</v>
      </c>
      <c r="G14" s="213">
        <v>132</v>
      </c>
      <c r="H14" s="213">
        <v>10000</v>
      </c>
      <c r="I14" s="213">
        <f t="shared" si="0"/>
        <v>0</v>
      </c>
      <c r="J14" s="213">
        <v>10000</v>
      </c>
      <c r="K14" s="213">
        <v>1706000</v>
      </c>
      <c r="L14" s="213">
        <v>1931000</v>
      </c>
      <c r="M14" s="213">
        <v>1904000</v>
      </c>
      <c r="N14" s="213">
        <v>1778000</v>
      </c>
      <c r="O14" s="213">
        <v>2072000</v>
      </c>
      <c r="P14" s="213">
        <v>2084000</v>
      </c>
      <c r="Q14" s="213">
        <v>2070000</v>
      </c>
      <c r="R14" s="213">
        <v>23171250</v>
      </c>
      <c r="S14" s="214">
        <v>0.96999999999999986</v>
      </c>
      <c r="T14" s="215">
        <v>5593.666666666667</v>
      </c>
      <c r="U14" s="216">
        <f t="shared" si="1"/>
        <v>0.48749999999999999</v>
      </c>
      <c r="V14" s="217">
        <v>24667723</v>
      </c>
      <c r="W14" s="218">
        <v>20827000</v>
      </c>
    </row>
    <row r="15" spans="1:23">
      <c r="A15" s="210" t="s">
        <v>695</v>
      </c>
      <c r="B15" s="211" t="s">
        <v>696</v>
      </c>
      <c r="C15" s="212" t="s">
        <v>50</v>
      </c>
      <c r="D15" s="213" t="s">
        <v>697</v>
      </c>
      <c r="E15" s="213" t="s">
        <v>658</v>
      </c>
      <c r="F15" s="213" t="s">
        <v>686</v>
      </c>
      <c r="G15" s="213">
        <v>132</v>
      </c>
      <c r="H15" s="213">
        <v>10000</v>
      </c>
      <c r="I15" s="213">
        <f t="shared" si="0"/>
        <v>0</v>
      </c>
      <c r="J15" s="213">
        <v>10000</v>
      </c>
      <c r="K15" s="213">
        <v>1270000</v>
      </c>
      <c r="L15" s="213">
        <v>1132000</v>
      </c>
      <c r="M15" s="213">
        <v>1365000</v>
      </c>
      <c r="N15" s="213">
        <v>1134000</v>
      </c>
      <c r="O15" s="213">
        <v>1385000</v>
      </c>
      <c r="P15" s="213">
        <v>1264000</v>
      </c>
      <c r="Q15" s="213">
        <v>1195000</v>
      </c>
      <c r="R15" s="213">
        <v>15078608</v>
      </c>
      <c r="S15" s="214">
        <v>0.96999999999999986</v>
      </c>
      <c r="T15" s="215">
        <v>6678</v>
      </c>
      <c r="U15" s="216">
        <f t="shared" si="1"/>
        <v>0.26569999999999999</v>
      </c>
      <c r="V15" s="217">
        <v>16052430</v>
      </c>
      <c r="W15" s="218">
        <v>13288000</v>
      </c>
    </row>
    <row r="16" spans="1:23">
      <c r="A16" s="210" t="s">
        <v>698</v>
      </c>
      <c r="B16" s="211" t="s">
        <v>699</v>
      </c>
      <c r="C16" s="212" t="s">
        <v>51</v>
      </c>
      <c r="D16" s="213" t="s">
        <v>700</v>
      </c>
      <c r="E16" s="213" t="s">
        <v>658</v>
      </c>
      <c r="F16" s="213" t="s">
        <v>686</v>
      </c>
      <c r="G16" s="213">
        <v>132</v>
      </c>
      <c r="H16" s="213">
        <v>18000</v>
      </c>
      <c r="I16" s="213">
        <f t="shared" si="0"/>
        <v>0</v>
      </c>
      <c r="J16" s="213">
        <v>18000</v>
      </c>
      <c r="K16" s="213">
        <v>4408460</v>
      </c>
      <c r="L16" s="213">
        <v>4383990</v>
      </c>
      <c r="M16" s="213">
        <v>4893930</v>
      </c>
      <c r="N16" s="213">
        <v>4624570</v>
      </c>
      <c r="O16" s="213">
        <v>4857380</v>
      </c>
      <c r="P16" s="213">
        <v>4447900</v>
      </c>
      <c r="Q16" s="213">
        <v>5044590</v>
      </c>
      <c r="R16" s="213">
        <v>55827770</v>
      </c>
      <c r="S16" s="214">
        <v>0.93956666666666655</v>
      </c>
      <c r="T16" s="215">
        <v>18533.333333333332</v>
      </c>
      <c r="U16" s="216">
        <f t="shared" si="1"/>
        <v>0.36599999999999999</v>
      </c>
      <c r="V16" s="217">
        <v>57557700</v>
      </c>
      <c r="W16" s="218">
        <v>52230030</v>
      </c>
    </row>
    <row r="17" spans="1:23">
      <c r="A17" s="210" t="s">
        <v>701</v>
      </c>
      <c r="B17" s="211" t="s">
        <v>702</v>
      </c>
      <c r="C17" s="212" t="s">
        <v>52</v>
      </c>
      <c r="D17" s="213" t="s">
        <v>703</v>
      </c>
      <c r="E17" s="213" t="s">
        <v>658</v>
      </c>
      <c r="F17" s="213" t="s">
        <v>659</v>
      </c>
      <c r="G17" s="213">
        <v>132</v>
      </c>
      <c r="H17" s="213">
        <v>6000</v>
      </c>
      <c r="I17" s="213">
        <f t="shared" si="0"/>
        <v>0</v>
      </c>
      <c r="J17" s="213">
        <v>6000</v>
      </c>
      <c r="K17" s="213">
        <v>1472760</v>
      </c>
      <c r="L17" s="213">
        <v>1502760</v>
      </c>
      <c r="M17" s="213">
        <v>1969560</v>
      </c>
      <c r="N17" s="213">
        <v>1867320</v>
      </c>
      <c r="O17" s="213">
        <v>1512960</v>
      </c>
      <c r="P17" s="213">
        <v>1494840</v>
      </c>
      <c r="Q17" s="213">
        <v>1930560</v>
      </c>
      <c r="R17" s="213">
        <v>18341204</v>
      </c>
      <c r="S17" s="214">
        <v>0.98361666666666669</v>
      </c>
      <c r="T17" s="215">
        <v>5824</v>
      </c>
      <c r="U17" s="216">
        <f t="shared" si="1"/>
        <v>0.36549999999999999</v>
      </c>
      <c r="V17" s="217">
        <v>18595948</v>
      </c>
      <c r="W17" s="218">
        <v>10180320</v>
      </c>
    </row>
    <row r="18" spans="1:23">
      <c r="A18" s="210" t="s">
        <v>704</v>
      </c>
      <c r="B18" s="211" t="s">
        <v>705</v>
      </c>
      <c r="C18" s="212" t="s">
        <v>52</v>
      </c>
      <c r="D18" s="213" t="s">
        <v>706</v>
      </c>
      <c r="E18" s="213" t="s">
        <v>658</v>
      </c>
      <c r="F18" s="213" t="s">
        <v>690</v>
      </c>
      <c r="G18" s="213">
        <v>132</v>
      </c>
      <c r="H18" s="213">
        <v>55000</v>
      </c>
      <c r="I18" s="213">
        <f t="shared" si="0"/>
        <v>0</v>
      </c>
      <c r="J18" s="213">
        <v>55000</v>
      </c>
      <c r="K18" s="213">
        <v>36409040</v>
      </c>
      <c r="L18" s="213">
        <v>37935936</v>
      </c>
      <c r="M18" s="213">
        <v>36972960</v>
      </c>
      <c r="N18" s="213">
        <v>37607424</v>
      </c>
      <c r="O18" s="213">
        <v>37151280</v>
      </c>
      <c r="P18" s="213">
        <v>36353920</v>
      </c>
      <c r="Q18" s="213">
        <v>36817056</v>
      </c>
      <c r="R18" s="213">
        <v>440231921</v>
      </c>
      <c r="S18" s="214">
        <v>0.99751666666666672</v>
      </c>
      <c r="T18" s="215">
        <v>54912</v>
      </c>
      <c r="U18" s="216">
        <f t="shared" si="1"/>
        <v>0.91749999999999998</v>
      </c>
      <c r="V18" s="217">
        <v>446346257</v>
      </c>
      <c r="W18" s="218">
        <v>405196352</v>
      </c>
    </row>
    <row r="19" spans="1:23">
      <c r="A19" s="210" t="s">
        <v>707</v>
      </c>
      <c r="B19" s="211" t="s">
        <v>708</v>
      </c>
      <c r="C19" s="212" t="s">
        <v>52</v>
      </c>
      <c r="D19" s="213" t="s">
        <v>709</v>
      </c>
      <c r="E19" s="213" t="s">
        <v>658</v>
      </c>
      <c r="F19" s="213" t="s">
        <v>659</v>
      </c>
      <c r="G19" s="213">
        <v>132</v>
      </c>
      <c r="H19" s="213">
        <v>1000</v>
      </c>
      <c r="I19" s="213">
        <f t="shared" si="0"/>
        <v>0</v>
      </c>
      <c r="J19" s="213">
        <v>1000</v>
      </c>
      <c r="K19" s="213">
        <v>40100</v>
      </c>
      <c r="L19" s="213">
        <v>41500</v>
      </c>
      <c r="M19" s="213">
        <v>39500</v>
      </c>
      <c r="N19" s="213">
        <v>40500</v>
      </c>
      <c r="O19" s="213">
        <v>39500</v>
      </c>
      <c r="P19" s="213">
        <v>44900</v>
      </c>
      <c r="Q19" s="213">
        <v>42000</v>
      </c>
      <c r="R19" s="213">
        <v>488000</v>
      </c>
      <c r="S19" s="214">
        <v>0.95771666666666677</v>
      </c>
      <c r="T19" s="215">
        <v>125.56333333333333</v>
      </c>
      <c r="U19" s="216">
        <f t="shared" si="1"/>
        <v>0.46329999999999999</v>
      </c>
      <c r="V19" s="217">
        <v>480000</v>
      </c>
      <c r="W19" s="218">
        <v>515300</v>
      </c>
    </row>
    <row r="20" spans="1:23">
      <c r="A20" s="210" t="s">
        <v>710</v>
      </c>
      <c r="B20" s="211" t="s">
        <v>711</v>
      </c>
      <c r="C20" s="212" t="s">
        <v>52</v>
      </c>
      <c r="D20" s="213" t="s">
        <v>712</v>
      </c>
      <c r="E20" s="213" t="s">
        <v>658</v>
      </c>
      <c r="F20" s="213" t="s">
        <v>678</v>
      </c>
      <c r="G20" s="213">
        <v>132</v>
      </c>
      <c r="H20" s="213">
        <v>14000</v>
      </c>
      <c r="I20" s="213">
        <f t="shared" si="0"/>
        <v>0</v>
      </c>
      <c r="J20" s="213">
        <v>14000</v>
      </c>
      <c r="K20" s="213">
        <v>7200</v>
      </c>
      <c r="L20" s="213">
        <v>7920</v>
      </c>
      <c r="M20" s="213">
        <v>7680</v>
      </c>
      <c r="N20" s="213">
        <v>7080</v>
      </c>
      <c r="O20" s="213">
        <v>8160</v>
      </c>
      <c r="P20" s="213">
        <v>26640</v>
      </c>
      <c r="Q20" s="213">
        <v>97800</v>
      </c>
      <c r="R20" s="213">
        <v>216738</v>
      </c>
      <c r="S20" s="214">
        <v>0.99214999999999998</v>
      </c>
      <c r="T20" s="215">
        <v>743.70333333333338</v>
      </c>
      <c r="U20" s="216">
        <f t="shared" si="1"/>
        <v>3.3500000000000002E-2</v>
      </c>
      <c r="V20" s="217">
        <v>219754</v>
      </c>
      <c r="W20" s="218">
        <v>478920</v>
      </c>
    </row>
    <row r="21" spans="1:23">
      <c r="A21" s="210" t="s">
        <v>713</v>
      </c>
      <c r="B21" s="211" t="s">
        <v>714</v>
      </c>
      <c r="C21" s="212" t="s">
        <v>54</v>
      </c>
      <c r="D21" s="213" t="s">
        <v>715</v>
      </c>
      <c r="E21" s="213" t="s">
        <v>658</v>
      </c>
      <c r="F21" s="213" t="s">
        <v>686</v>
      </c>
      <c r="G21" s="213">
        <v>132</v>
      </c>
      <c r="H21" s="213">
        <v>16500</v>
      </c>
      <c r="I21" s="213">
        <f t="shared" si="0"/>
        <v>1500</v>
      </c>
      <c r="J21" s="219">
        <v>18000</v>
      </c>
      <c r="K21" s="213">
        <v>4176120</v>
      </c>
      <c r="L21" s="213">
        <v>4066920</v>
      </c>
      <c r="M21" s="213">
        <v>4230960</v>
      </c>
      <c r="N21" s="213">
        <v>4324320</v>
      </c>
      <c r="O21" s="213">
        <v>4469760</v>
      </c>
      <c r="P21" s="213">
        <v>4090800</v>
      </c>
      <c r="Q21" s="213">
        <v>4531320</v>
      </c>
      <c r="R21" s="213">
        <v>51163484</v>
      </c>
      <c r="S21" s="214">
        <v>0.9392166666666667</v>
      </c>
      <c r="T21" s="215">
        <v>15312</v>
      </c>
      <c r="U21" s="216">
        <f t="shared" si="1"/>
        <v>0.40610000000000002</v>
      </c>
      <c r="V21" s="217">
        <v>52675068</v>
      </c>
      <c r="W21" s="218">
        <v>46900560</v>
      </c>
    </row>
    <row r="22" spans="1:23">
      <c r="A22" s="210" t="s">
        <v>716</v>
      </c>
      <c r="B22" s="211" t="s">
        <v>717</v>
      </c>
      <c r="C22" s="212" t="s">
        <v>55</v>
      </c>
      <c r="D22" s="213" t="s">
        <v>718</v>
      </c>
      <c r="E22" s="213" t="s">
        <v>658</v>
      </c>
      <c r="F22" s="213" t="s">
        <v>678</v>
      </c>
      <c r="G22" s="213">
        <v>132</v>
      </c>
      <c r="H22" s="213">
        <v>5555</v>
      </c>
      <c r="I22" s="213">
        <f t="shared" si="0"/>
        <v>0</v>
      </c>
      <c r="J22" s="213">
        <v>5555</v>
      </c>
      <c r="K22" s="213">
        <v>12900</v>
      </c>
      <c r="L22" s="213">
        <v>10500</v>
      </c>
      <c r="M22" s="213">
        <v>4400</v>
      </c>
      <c r="N22" s="213">
        <v>10300</v>
      </c>
      <c r="O22" s="213">
        <v>8300</v>
      </c>
      <c r="P22" s="213">
        <v>13300</v>
      </c>
      <c r="Q22" s="213">
        <v>11100</v>
      </c>
      <c r="R22" s="213">
        <v>120883</v>
      </c>
      <c r="S22" s="214">
        <v>8.950000000000001E-2</v>
      </c>
      <c r="T22" s="215">
        <v>5840</v>
      </c>
      <c r="U22" s="216">
        <f t="shared" si="1"/>
        <v>2.64E-2</v>
      </c>
      <c r="V22" s="217">
        <v>122568</v>
      </c>
      <c r="W22" s="218">
        <v>284940</v>
      </c>
    </row>
    <row r="23" spans="1:23">
      <c r="A23" s="210" t="s">
        <v>719</v>
      </c>
      <c r="B23" s="211" t="s">
        <v>720</v>
      </c>
      <c r="C23" s="212" t="s">
        <v>56</v>
      </c>
      <c r="D23" s="213" t="s">
        <v>721</v>
      </c>
      <c r="E23" s="213" t="s">
        <v>658</v>
      </c>
      <c r="F23" s="213" t="s">
        <v>690</v>
      </c>
      <c r="G23" s="213">
        <v>132</v>
      </c>
      <c r="H23" s="213">
        <v>28000</v>
      </c>
      <c r="I23" s="213">
        <f t="shared" si="0"/>
        <v>0</v>
      </c>
      <c r="J23" s="213">
        <v>28000</v>
      </c>
      <c r="K23" s="213">
        <v>14842448</v>
      </c>
      <c r="L23" s="213">
        <v>15708552</v>
      </c>
      <c r="M23" s="213">
        <v>13592409</v>
      </c>
      <c r="N23" s="213">
        <v>11593721</v>
      </c>
      <c r="O23" s="213">
        <v>4241788</v>
      </c>
      <c r="P23" s="213">
        <v>4261800</v>
      </c>
      <c r="Q23" s="213">
        <v>16689600</v>
      </c>
      <c r="R23" s="213">
        <v>88614821</v>
      </c>
      <c r="S23" s="214">
        <v>0.99103333333333332</v>
      </c>
      <c r="T23" s="215">
        <v>24896</v>
      </c>
      <c r="U23" s="216">
        <f t="shared" si="1"/>
        <v>0.41</v>
      </c>
      <c r="V23" s="217">
        <v>53218250</v>
      </c>
      <c r="W23" s="218">
        <v>90928317</v>
      </c>
    </row>
    <row r="24" spans="1:23">
      <c r="A24" s="210" t="s">
        <v>722</v>
      </c>
      <c r="B24" s="211" t="s">
        <v>723</v>
      </c>
      <c r="C24" s="212" t="s">
        <v>56</v>
      </c>
      <c r="D24" s="213" t="s">
        <v>724</v>
      </c>
      <c r="E24" s="213" t="s">
        <v>658</v>
      </c>
      <c r="F24" s="213" t="s">
        <v>659</v>
      </c>
      <c r="G24" s="213">
        <v>132</v>
      </c>
      <c r="H24" s="213">
        <v>5500</v>
      </c>
      <c r="I24" s="213">
        <f t="shared" si="0"/>
        <v>0</v>
      </c>
      <c r="J24" s="213">
        <v>5500</v>
      </c>
      <c r="K24" s="213">
        <v>1446240</v>
      </c>
      <c r="L24" s="213">
        <v>1184160</v>
      </c>
      <c r="M24" s="213">
        <v>1504080</v>
      </c>
      <c r="N24" s="213">
        <v>1236480</v>
      </c>
      <c r="O24" s="213">
        <v>1415040</v>
      </c>
      <c r="P24" s="213">
        <v>1346640</v>
      </c>
      <c r="Q24" s="213">
        <v>1436160</v>
      </c>
      <c r="R24" s="213">
        <v>16391180</v>
      </c>
      <c r="S24" s="214">
        <v>0.97316666666666662</v>
      </c>
      <c r="T24" s="215">
        <v>4760</v>
      </c>
      <c r="U24" s="216">
        <f t="shared" si="1"/>
        <v>0.40389999999999998</v>
      </c>
      <c r="V24" s="217">
        <v>15787896</v>
      </c>
      <c r="W24" s="218">
        <v>18746800</v>
      </c>
    </row>
    <row r="25" spans="1:23">
      <c r="A25" s="210" t="s">
        <v>725</v>
      </c>
      <c r="B25" s="211" t="s">
        <v>726</v>
      </c>
      <c r="C25" s="212" t="s">
        <v>56</v>
      </c>
      <c r="D25" s="213" t="s">
        <v>727</v>
      </c>
      <c r="E25" s="213" t="s">
        <v>658</v>
      </c>
      <c r="F25" s="213" t="s">
        <v>686</v>
      </c>
      <c r="G25" s="213">
        <v>132</v>
      </c>
      <c r="H25" s="213">
        <v>20000</v>
      </c>
      <c r="I25" s="213">
        <f t="shared" si="0"/>
        <v>0</v>
      </c>
      <c r="J25" s="213">
        <v>20000</v>
      </c>
      <c r="K25" s="213">
        <v>5670000</v>
      </c>
      <c r="L25" s="213">
        <v>5885000</v>
      </c>
      <c r="M25" s="213">
        <v>5799000</v>
      </c>
      <c r="N25" s="213">
        <v>6164000</v>
      </c>
      <c r="O25" s="213">
        <v>6109000</v>
      </c>
      <c r="P25" s="213">
        <v>5296500</v>
      </c>
      <c r="Q25" s="213">
        <v>5789100</v>
      </c>
      <c r="R25" s="213">
        <v>70009533</v>
      </c>
      <c r="S25" s="214">
        <v>0.93654999999999988</v>
      </c>
      <c r="T25" s="215">
        <v>16935</v>
      </c>
      <c r="U25" s="216">
        <f t="shared" si="1"/>
        <v>0.50390000000000001</v>
      </c>
      <c r="V25" s="217">
        <v>74530977</v>
      </c>
      <c r="W25" s="218">
        <v>63867000</v>
      </c>
    </row>
    <row r="26" spans="1:23">
      <c r="A26" s="210" t="s">
        <v>728</v>
      </c>
      <c r="B26" s="211" t="s">
        <v>729</v>
      </c>
      <c r="C26" s="212" t="s">
        <v>56</v>
      </c>
      <c r="D26" s="213" t="s">
        <v>730</v>
      </c>
      <c r="E26" s="213" t="s">
        <v>658</v>
      </c>
      <c r="F26" s="213" t="s">
        <v>659</v>
      </c>
      <c r="G26" s="213">
        <v>132</v>
      </c>
      <c r="H26" s="213">
        <v>6500</v>
      </c>
      <c r="I26" s="213">
        <f t="shared" si="0"/>
        <v>0</v>
      </c>
      <c r="J26" s="213">
        <v>6500</v>
      </c>
      <c r="K26" s="213">
        <v>25200</v>
      </c>
      <c r="L26" s="213">
        <v>27120</v>
      </c>
      <c r="M26" s="213">
        <v>21120</v>
      </c>
      <c r="N26" s="213">
        <v>19680</v>
      </c>
      <c r="O26" s="213">
        <v>16800</v>
      </c>
      <c r="P26" s="213">
        <v>15600</v>
      </c>
      <c r="Q26" s="213">
        <v>15360</v>
      </c>
      <c r="R26" s="213">
        <v>215880</v>
      </c>
      <c r="S26" s="214">
        <v>0.99603333333333344</v>
      </c>
      <c r="T26" s="215">
        <v>64</v>
      </c>
      <c r="U26" s="216">
        <f t="shared" si="1"/>
        <v>0.3866</v>
      </c>
      <c r="V26" s="217">
        <v>218881</v>
      </c>
      <c r="W26" s="218">
        <v>9505440</v>
      </c>
    </row>
    <row r="27" spans="1:23">
      <c r="A27" s="210" t="s">
        <v>731</v>
      </c>
      <c r="B27" s="211" t="s">
        <v>732</v>
      </c>
      <c r="C27" s="212" t="s">
        <v>56</v>
      </c>
      <c r="D27" s="213" t="s">
        <v>733</v>
      </c>
      <c r="E27" s="213" t="s">
        <v>658</v>
      </c>
      <c r="F27" s="213" t="s">
        <v>659</v>
      </c>
      <c r="G27" s="213">
        <v>132</v>
      </c>
      <c r="H27" s="213">
        <v>5000</v>
      </c>
      <c r="I27" s="213">
        <f t="shared" si="0"/>
        <v>0</v>
      </c>
      <c r="J27" s="213">
        <v>5000</v>
      </c>
      <c r="K27" s="213">
        <v>18000</v>
      </c>
      <c r="L27" s="213">
        <v>20040</v>
      </c>
      <c r="M27" s="213">
        <v>20160</v>
      </c>
      <c r="N27" s="213">
        <v>1155120</v>
      </c>
      <c r="O27" s="213">
        <v>2167440</v>
      </c>
      <c r="P27" s="213">
        <v>1988160</v>
      </c>
      <c r="Q27" s="213">
        <v>2206440</v>
      </c>
      <c r="R27" s="213">
        <v>18681108</v>
      </c>
      <c r="S27" s="214">
        <v>0.99880000000000002</v>
      </c>
      <c r="T27" s="215">
        <v>1568</v>
      </c>
      <c r="U27" s="216">
        <f t="shared" si="1"/>
        <v>1.3616999999999999</v>
      </c>
      <c r="V27" s="217">
        <v>20834625</v>
      </c>
      <c r="W27" s="218">
        <v>220560</v>
      </c>
    </row>
    <row r="28" spans="1:23">
      <c r="A28" s="210" t="s">
        <v>734</v>
      </c>
      <c r="B28" s="211" t="s">
        <v>735</v>
      </c>
      <c r="C28" s="212" t="s">
        <v>56</v>
      </c>
      <c r="D28" s="213" t="s">
        <v>736</v>
      </c>
      <c r="E28" s="213" t="s">
        <v>658</v>
      </c>
      <c r="F28" s="213" t="s">
        <v>659</v>
      </c>
      <c r="G28" s="213">
        <v>132</v>
      </c>
      <c r="H28" s="213">
        <v>22222</v>
      </c>
      <c r="I28" s="213">
        <f t="shared" si="0"/>
        <v>0</v>
      </c>
      <c r="J28" s="213">
        <v>22222</v>
      </c>
      <c r="K28" s="213">
        <v>5976960</v>
      </c>
      <c r="L28" s="213">
        <v>2013600</v>
      </c>
      <c r="M28" s="213">
        <v>3136560</v>
      </c>
      <c r="N28" s="213">
        <v>6106560</v>
      </c>
      <c r="O28" s="213">
        <v>4779600</v>
      </c>
      <c r="P28" s="213">
        <v>7151760</v>
      </c>
      <c r="Q28" s="213">
        <v>7105440</v>
      </c>
      <c r="R28" s="213">
        <v>72034528</v>
      </c>
      <c r="S28" s="214">
        <v>0.97526666666666662</v>
      </c>
      <c r="T28" s="215">
        <v>13352</v>
      </c>
      <c r="U28" s="216">
        <f t="shared" si="1"/>
        <v>0.63149999999999995</v>
      </c>
      <c r="V28" s="217">
        <v>73035016</v>
      </c>
      <c r="W28" s="218">
        <v>73047840</v>
      </c>
    </row>
    <row r="29" spans="1:23">
      <c r="A29" s="210" t="s">
        <v>737</v>
      </c>
      <c r="B29" s="211" t="s">
        <v>738</v>
      </c>
      <c r="C29" s="212" t="s">
        <v>56</v>
      </c>
      <c r="D29" s="213" t="s">
        <v>739</v>
      </c>
      <c r="E29" s="213" t="s">
        <v>658</v>
      </c>
      <c r="F29" s="213" t="s">
        <v>686</v>
      </c>
      <c r="G29" s="213">
        <v>132</v>
      </c>
      <c r="H29" s="213">
        <v>14500</v>
      </c>
      <c r="I29" s="213">
        <f t="shared" si="0"/>
        <v>0</v>
      </c>
      <c r="J29" s="213">
        <v>14500</v>
      </c>
      <c r="K29" s="213">
        <v>1161120</v>
      </c>
      <c r="L29" s="213">
        <v>1303680</v>
      </c>
      <c r="M29" s="213">
        <v>1230720</v>
      </c>
      <c r="N29" s="213">
        <v>1327680</v>
      </c>
      <c r="O29" s="213">
        <v>1334400</v>
      </c>
      <c r="P29" s="213">
        <v>1262880</v>
      </c>
      <c r="Q29" s="213">
        <v>1291680</v>
      </c>
      <c r="R29" s="213">
        <v>15304896</v>
      </c>
      <c r="S29" s="214">
        <v>0.98119999999999996</v>
      </c>
      <c r="T29" s="215">
        <v>13064</v>
      </c>
      <c r="U29" s="216">
        <f t="shared" si="1"/>
        <v>0.1363</v>
      </c>
      <c r="V29" s="217">
        <v>16293330</v>
      </c>
      <c r="W29" s="218">
        <v>14660090</v>
      </c>
    </row>
    <row r="30" spans="1:23">
      <c r="A30" s="210" t="s">
        <v>740</v>
      </c>
      <c r="B30" s="211" t="s">
        <v>741</v>
      </c>
      <c r="C30" s="212" t="s">
        <v>59</v>
      </c>
      <c r="D30" s="213" t="s">
        <v>742</v>
      </c>
      <c r="E30" s="213" t="s">
        <v>658</v>
      </c>
      <c r="F30" s="213" t="s">
        <v>659</v>
      </c>
      <c r="G30" s="213">
        <v>132</v>
      </c>
      <c r="H30" s="213">
        <v>6850</v>
      </c>
      <c r="I30" s="213">
        <f t="shared" si="0"/>
        <v>-4750</v>
      </c>
      <c r="J30" s="219">
        <v>2100</v>
      </c>
      <c r="K30" s="213">
        <v>2506200</v>
      </c>
      <c r="L30" s="213">
        <v>2919120</v>
      </c>
      <c r="M30" s="213">
        <v>3142680</v>
      </c>
      <c r="N30" s="213">
        <v>2239920</v>
      </c>
      <c r="O30" s="213">
        <v>362760</v>
      </c>
      <c r="P30" s="213">
        <v>419400</v>
      </c>
      <c r="Q30" s="213">
        <v>233880</v>
      </c>
      <c r="R30" s="213">
        <v>12823960</v>
      </c>
      <c r="S30" s="214">
        <v>0.9683166666666666</v>
      </c>
      <c r="T30" s="215">
        <v>5044</v>
      </c>
      <c r="U30" s="216">
        <f t="shared" si="1"/>
        <v>0.29970000000000002</v>
      </c>
      <c r="V30" s="217">
        <v>3130097</v>
      </c>
      <c r="W30" s="218">
        <v>38584920</v>
      </c>
    </row>
    <row r="31" spans="1:23">
      <c r="A31" s="210" t="s">
        <v>743</v>
      </c>
      <c r="B31" s="211" t="s">
        <v>744</v>
      </c>
      <c r="C31" s="212" t="s">
        <v>59</v>
      </c>
      <c r="D31" s="213" t="s">
        <v>745</v>
      </c>
      <c r="E31" s="213" t="s">
        <v>658</v>
      </c>
      <c r="F31" s="213" t="s">
        <v>686</v>
      </c>
      <c r="G31" s="213">
        <v>132</v>
      </c>
      <c r="H31" s="213">
        <v>20000</v>
      </c>
      <c r="I31" s="213">
        <f t="shared" si="0"/>
        <v>0</v>
      </c>
      <c r="J31" s="213">
        <v>20000</v>
      </c>
      <c r="K31" s="213">
        <v>2556240</v>
      </c>
      <c r="L31" s="213">
        <v>2912880</v>
      </c>
      <c r="M31" s="213">
        <v>2863920</v>
      </c>
      <c r="N31" s="213">
        <v>2779680</v>
      </c>
      <c r="O31" s="213">
        <v>2759040</v>
      </c>
      <c r="P31" s="213">
        <v>2732640</v>
      </c>
      <c r="Q31" s="213">
        <v>2800320</v>
      </c>
      <c r="R31" s="213">
        <v>33333968</v>
      </c>
      <c r="S31" s="214">
        <v>0.99291666666666678</v>
      </c>
      <c r="T31" s="215">
        <v>18112</v>
      </c>
      <c r="U31" s="216">
        <f t="shared" si="1"/>
        <v>0.21160000000000001</v>
      </c>
      <c r="V31" s="217">
        <v>35486784</v>
      </c>
      <c r="W31" s="218">
        <v>33511200</v>
      </c>
    </row>
    <row r="32" spans="1:23">
      <c r="A32" s="210" t="s">
        <v>746</v>
      </c>
      <c r="B32" s="211" t="s">
        <v>747</v>
      </c>
      <c r="C32" s="212" t="s">
        <v>54</v>
      </c>
      <c r="D32" s="213" t="s">
        <v>748</v>
      </c>
      <c r="E32" s="213" t="s">
        <v>658</v>
      </c>
      <c r="F32" s="213" t="s">
        <v>686</v>
      </c>
      <c r="G32" s="213">
        <v>132</v>
      </c>
      <c r="H32" s="213">
        <v>19000</v>
      </c>
      <c r="I32" s="213">
        <f t="shared" si="0"/>
        <v>0</v>
      </c>
      <c r="J32" s="213">
        <v>19000</v>
      </c>
      <c r="K32" s="213">
        <v>1394880</v>
      </c>
      <c r="L32" s="213">
        <v>1383360</v>
      </c>
      <c r="M32" s="213">
        <v>2966160</v>
      </c>
      <c r="N32" s="213">
        <v>4745520</v>
      </c>
      <c r="O32" s="213">
        <v>5168160</v>
      </c>
      <c r="P32" s="213">
        <v>5625056</v>
      </c>
      <c r="Q32" s="213">
        <v>6021094</v>
      </c>
      <c r="R32" s="213">
        <v>45158416</v>
      </c>
      <c r="S32" s="214">
        <v>0.95548333333333335</v>
      </c>
      <c r="T32" s="215">
        <v>19484</v>
      </c>
      <c r="U32" s="216">
        <f t="shared" si="1"/>
        <v>0.27689999999999998</v>
      </c>
      <c r="V32" s="217">
        <v>40862400</v>
      </c>
      <c r="W32" s="218">
        <v>17187120</v>
      </c>
    </row>
    <row r="33" spans="1:23">
      <c r="A33" s="210" t="s">
        <v>749</v>
      </c>
      <c r="B33" s="211" t="s">
        <v>750</v>
      </c>
      <c r="C33" s="212" t="s">
        <v>54</v>
      </c>
      <c r="D33" s="213" t="s">
        <v>751</v>
      </c>
      <c r="E33" s="213" t="s">
        <v>658</v>
      </c>
      <c r="F33" s="213" t="s">
        <v>690</v>
      </c>
      <c r="G33" s="213">
        <v>132</v>
      </c>
      <c r="H33" s="213">
        <v>19500</v>
      </c>
      <c r="I33" s="213">
        <f t="shared" si="0"/>
        <v>0</v>
      </c>
      <c r="J33" s="213">
        <v>19500</v>
      </c>
      <c r="K33" s="213">
        <v>1649112</v>
      </c>
      <c r="L33" s="213">
        <v>6671407</v>
      </c>
      <c r="M33" s="213">
        <v>4258797</v>
      </c>
      <c r="N33" s="213">
        <v>3222026</v>
      </c>
      <c r="O33" s="213">
        <v>5922512</v>
      </c>
      <c r="P33" s="213">
        <v>4676417</v>
      </c>
      <c r="Q33" s="213">
        <v>11538600</v>
      </c>
      <c r="R33" s="213">
        <v>38465609</v>
      </c>
      <c r="S33" s="214">
        <v>0.98306666666666664</v>
      </c>
      <c r="T33" s="215">
        <v>16992</v>
      </c>
      <c r="U33" s="216">
        <f t="shared" si="1"/>
        <v>0.26290000000000002</v>
      </c>
      <c r="V33" s="217">
        <v>25295980</v>
      </c>
      <c r="W33" s="218">
        <v>27131884</v>
      </c>
    </row>
    <row r="34" spans="1:23">
      <c r="A34" s="210" t="s">
        <v>752</v>
      </c>
      <c r="B34" s="211" t="s">
        <v>753</v>
      </c>
      <c r="C34" s="212" t="s">
        <v>54</v>
      </c>
      <c r="D34" s="213" t="s">
        <v>754</v>
      </c>
      <c r="E34" s="213" t="s">
        <v>658</v>
      </c>
      <c r="F34" s="213" t="s">
        <v>659</v>
      </c>
      <c r="G34" s="213">
        <v>132</v>
      </c>
      <c r="H34" s="213">
        <v>9400</v>
      </c>
      <c r="I34" s="213">
        <f t="shared" si="0"/>
        <v>0</v>
      </c>
      <c r="J34" s="213">
        <v>9400</v>
      </c>
      <c r="K34" s="213">
        <v>1698240</v>
      </c>
      <c r="L34" s="213">
        <v>1410000</v>
      </c>
      <c r="M34" s="213">
        <v>1734240</v>
      </c>
      <c r="N34" s="213">
        <v>2015520</v>
      </c>
      <c r="O34" s="213">
        <v>1937280</v>
      </c>
      <c r="P34" s="213">
        <v>1797120</v>
      </c>
      <c r="Q34" s="213">
        <v>2016480</v>
      </c>
      <c r="R34" s="213">
        <v>21494728</v>
      </c>
      <c r="S34" s="214">
        <v>0.94386666666666674</v>
      </c>
      <c r="T34" s="215">
        <v>4592</v>
      </c>
      <c r="U34" s="216">
        <f t="shared" si="1"/>
        <v>0.56610000000000005</v>
      </c>
      <c r="V34" s="217">
        <v>21793277</v>
      </c>
      <c r="W34" s="218">
        <v>21108960</v>
      </c>
    </row>
    <row r="35" spans="1:23">
      <c r="A35" s="210" t="s">
        <v>755</v>
      </c>
      <c r="B35" s="211" t="s">
        <v>756</v>
      </c>
      <c r="C35" s="212" t="s">
        <v>54</v>
      </c>
      <c r="D35" s="213" t="s">
        <v>757</v>
      </c>
      <c r="E35" s="213" t="s">
        <v>658</v>
      </c>
      <c r="F35" s="213" t="s">
        <v>659</v>
      </c>
      <c r="G35" s="213">
        <v>132</v>
      </c>
      <c r="H35" s="213">
        <v>10000</v>
      </c>
      <c r="I35" s="213">
        <f t="shared" si="0"/>
        <v>0</v>
      </c>
      <c r="J35" s="213">
        <v>10000</v>
      </c>
      <c r="K35" s="213">
        <v>4672680</v>
      </c>
      <c r="L35" s="213">
        <v>2902440</v>
      </c>
      <c r="M35" s="213">
        <v>2799600</v>
      </c>
      <c r="N35" s="213">
        <v>4321320</v>
      </c>
      <c r="O35" s="213">
        <v>4423320</v>
      </c>
      <c r="P35" s="213">
        <v>1663200</v>
      </c>
      <c r="Q35" s="213">
        <v>334440</v>
      </c>
      <c r="R35" s="213">
        <v>35064407</v>
      </c>
      <c r="S35" s="214">
        <v>0.9862333333333333</v>
      </c>
      <c r="T35" s="215">
        <v>7584</v>
      </c>
      <c r="U35" s="216">
        <f t="shared" si="1"/>
        <v>0.53520000000000001</v>
      </c>
      <c r="V35" s="217">
        <v>31996277</v>
      </c>
      <c r="W35" s="218">
        <v>41045040</v>
      </c>
    </row>
    <row r="36" spans="1:23">
      <c r="A36" s="210" t="s">
        <v>758</v>
      </c>
      <c r="B36" s="211" t="s">
        <v>759</v>
      </c>
      <c r="C36" s="212" t="s">
        <v>54</v>
      </c>
      <c r="D36" s="213" t="s">
        <v>736</v>
      </c>
      <c r="E36" s="213" t="s">
        <v>658</v>
      </c>
      <c r="F36" s="213" t="s">
        <v>659</v>
      </c>
      <c r="G36" s="213">
        <v>132</v>
      </c>
      <c r="H36" s="213">
        <v>11111</v>
      </c>
      <c r="I36" s="213">
        <f t="shared" si="0"/>
        <v>0</v>
      </c>
      <c r="J36" s="213">
        <v>11111</v>
      </c>
      <c r="K36" s="213">
        <v>3072720</v>
      </c>
      <c r="L36" s="213">
        <v>1479120</v>
      </c>
      <c r="M36" s="213">
        <v>1662480</v>
      </c>
      <c r="N36" s="213">
        <v>2711040</v>
      </c>
      <c r="O36" s="213">
        <v>2097600</v>
      </c>
      <c r="P36" s="213">
        <v>3412560</v>
      </c>
      <c r="Q36" s="213">
        <v>3632160</v>
      </c>
      <c r="R36" s="213">
        <v>30177476</v>
      </c>
      <c r="S36" s="214">
        <v>0.99571666666666658</v>
      </c>
      <c r="T36" s="215">
        <v>9536</v>
      </c>
      <c r="U36" s="216">
        <f t="shared" si="1"/>
        <v>0.36280000000000001</v>
      </c>
      <c r="V36" s="217">
        <v>30596609</v>
      </c>
      <c r="W36" s="218">
        <v>34224720</v>
      </c>
    </row>
    <row r="37" spans="1:23">
      <c r="A37" s="210" t="s">
        <v>760</v>
      </c>
      <c r="B37" s="211" t="s">
        <v>761</v>
      </c>
      <c r="C37" s="212" t="s">
        <v>54</v>
      </c>
      <c r="D37" s="213" t="s">
        <v>762</v>
      </c>
      <c r="E37" s="213" t="s">
        <v>658</v>
      </c>
      <c r="F37" s="213" t="s">
        <v>659</v>
      </c>
      <c r="G37" s="213">
        <v>132</v>
      </c>
      <c r="H37" s="213">
        <v>6500</v>
      </c>
      <c r="I37" s="213">
        <f t="shared" si="0"/>
        <v>0</v>
      </c>
      <c r="J37" s="213">
        <v>6500</v>
      </c>
      <c r="K37" s="213">
        <v>57600</v>
      </c>
      <c r="L37" s="213">
        <v>63720</v>
      </c>
      <c r="M37" s="213">
        <v>54240</v>
      </c>
      <c r="N37" s="213">
        <v>47400</v>
      </c>
      <c r="O37" s="213">
        <v>46800</v>
      </c>
      <c r="P37" s="213">
        <v>43080</v>
      </c>
      <c r="Q37" s="213">
        <v>0</v>
      </c>
      <c r="R37" s="213">
        <v>362840</v>
      </c>
      <c r="S37" s="214">
        <v>0.86941666666666684</v>
      </c>
      <c r="T37" s="215">
        <v>276</v>
      </c>
      <c r="U37" s="216">
        <f t="shared" si="1"/>
        <v>0.1726</v>
      </c>
      <c r="V37" s="217">
        <v>120000</v>
      </c>
      <c r="W37" s="218">
        <v>1087800</v>
      </c>
    </row>
    <row r="38" spans="1:23">
      <c r="A38" s="210" t="s">
        <v>763</v>
      </c>
      <c r="B38" s="211" t="s">
        <v>764</v>
      </c>
      <c r="C38" s="212" t="s">
        <v>54</v>
      </c>
      <c r="D38" s="213" t="s">
        <v>765</v>
      </c>
      <c r="E38" s="213" t="s">
        <v>658</v>
      </c>
      <c r="F38" s="213" t="s">
        <v>659</v>
      </c>
      <c r="G38" s="213">
        <v>132</v>
      </c>
      <c r="H38" s="213">
        <v>2500</v>
      </c>
      <c r="I38" s="213">
        <f t="shared" si="0"/>
        <v>0</v>
      </c>
      <c r="J38" s="213">
        <v>2500</v>
      </c>
      <c r="K38" s="213">
        <v>84960</v>
      </c>
      <c r="L38" s="213">
        <v>161160</v>
      </c>
      <c r="M38" s="213">
        <v>545280</v>
      </c>
      <c r="N38" s="213">
        <v>334800</v>
      </c>
      <c r="O38" s="213">
        <v>644880</v>
      </c>
      <c r="P38" s="213">
        <v>439920</v>
      </c>
      <c r="Q38" s="213">
        <v>468240</v>
      </c>
      <c r="R38" s="213">
        <v>4534022</v>
      </c>
      <c r="S38" s="214">
        <v>0.97043333333333337</v>
      </c>
      <c r="T38" s="215">
        <v>956</v>
      </c>
      <c r="U38" s="216">
        <f t="shared" si="1"/>
        <v>0.55789999999999995</v>
      </c>
      <c r="V38" s="217">
        <v>4596996</v>
      </c>
      <c r="W38" s="218">
        <v>2725200</v>
      </c>
    </row>
    <row r="39" spans="1:23">
      <c r="A39" s="210" t="s">
        <v>766</v>
      </c>
      <c r="B39" s="211" t="s">
        <v>767</v>
      </c>
      <c r="C39" s="212" t="s">
        <v>54</v>
      </c>
      <c r="D39" s="213" t="s">
        <v>768</v>
      </c>
      <c r="E39" s="213" t="s">
        <v>658</v>
      </c>
      <c r="F39" s="213" t="s">
        <v>686</v>
      </c>
      <c r="G39" s="213">
        <v>132</v>
      </c>
      <c r="H39" s="213">
        <v>19000</v>
      </c>
      <c r="I39" s="213">
        <f t="shared" si="0"/>
        <v>0</v>
      </c>
      <c r="J39" s="213">
        <v>19000</v>
      </c>
      <c r="K39" s="213">
        <v>3214800</v>
      </c>
      <c r="L39" s="213">
        <v>3583920</v>
      </c>
      <c r="M39" s="213">
        <v>2667360</v>
      </c>
      <c r="N39" s="213">
        <v>257040</v>
      </c>
      <c r="O39" s="213">
        <v>480</v>
      </c>
      <c r="P39" s="213">
        <v>720</v>
      </c>
      <c r="Q39" s="213">
        <v>480</v>
      </c>
      <c r="R39" s="213">
        <v>16208680</v>
      </c>
      <c r="S39" s="214">
        <v>0.84136666666666671</v>
      </c>
      <c r="T39" s="215">
        <v>10248</v>
      </c>
      <c r="U39" s="216">
        <f t="shared" si="1"/>
        <v>0.21460000000000001</v>
      </c>
      <c r="V39" s="217">
        <v>17255494</v>
      </c>
      <c r="W39" s="218">
        <v>34052880</v>
      </c>
    </row>
    <row r="40" spans="1:23">
      <c r="A40" s="210" t="s">
        <v>769</v>
      </c>
      <c r="B40" s="211" t="s">
        <v>770</v>
      </c>
      <c r="C40" s="212" t="s">
        <v>54</v>
      </c>
      <c r="D40" s="213" t="s">
        <v>771</v>
      </c>
      <c r="E40" s="213" t="s">
        <v>658</v>
      </c>
      <c r="F40" s="213" t="s">
        <v>659</v>
      </c>
      <c r="G40" s="213">
        <v>132</v>
      </c>
      <c r="H40" s="213">
        <v>30000</v>
      </c>
      <c r="I40" s="213">
        <f t="shared" si="0"/>
        <v>0</v>
      </c>
      <c r="J40" s="213">
        <v>30000</v>
      </c>
      <c r="K40" s="213">
        <v>5827440</v>
      </c>
      <c r="L40" s="213">
        <v>3271920</v>
      </c>
      <c r="M40" s="213">
        <v>5233920</v>
      </c>
      <c r="N40" s="213">
        <v>3149740</v>
      </c>
      <c r="O40" s="213">
        <v>4414875</v>
      </c>
      <c r="P40" s="213">
        <v>5635220</v>
      </c>
      <c r="Q40" s="213">
        <v>6136560</v>
      </c>
      <c r="R40" s="213">
        <v>55722469</v>
      </c>
      <c r="S40" s="214">
        <v>0.99181666666666668</v>
      </c>
      <c r="T40" s="215">
        <v>18184</v>
      </c>
      <c r="U40" s="216">
        <f t="shared" si="1"/>
        <v>0.35270000000000001</v>
      </c>
      <c r="V40" s="217">
        <v>56496394</v>
      </c>
      <c r="W40" s="218">
        <v>40311600</v>
      </c>
    </row>
    <row r="41" spans="1:23">
      <c r="A41" s="210"/>
      <c r="B41" s="210"/>
      <c r="C41" s="212"/>
      <c r="D41" s="213"/>
      <c r="E41" s="213"/>
      <c r="F41" s="213"/>
      <c r="G41" s="213"/>
      <c r="H41" s="213"/>
      <c r="I41" s="213"/>
      <c r="J41" s="213"/>
      <c r="K41" s="213"/>
      <c r="L41" s="213"/>
      <c r="M41" s="213"/>
      <c r="N41" s="213"/>
      <c r="O41" s="213"/>
      <c r="P41" s="213"/>
      <c r="Q41" s="213"/>
      <c r="R41" s="213"/>
      <c r="S41" s="213"/>
      <c r="T41" s="213"/>
      <c r="U41" s="213"/>
      <c r="V41" s="217"/>
      <c r="W41" s="218"/>
    </row>
    <row r="42" spans="1:23">
      <c r="A42" s="220"/>
      <c r="B42" s="221" t="s">
        <v>770</v>
      </c>
      <c r="C42" s="222"/>
      <c r="D42" s="222" t="s">
        <v>772</v>
      </c>
      <c r="E42" s="223"/>
      <c r="F42" s="223"/>
      <c r="G42" s="223"/>
      <c r="H42" s="223">
        <f t="shared" ref="H42:W42" si="2">SUM(H4:H40)</f>
        <v>730084</v>
      </c>
      <c r="I42" s="223">
        <f t="shared" si="2"/>
        <v>-3250</v>
      </c>
      <c r="J42" s="223">
        <f t="shared" si="2"/>
        <v>726834</v>
      </c>
      <c r="K42" s="223">
        <f t="shared" si="2"/>
        <v>137001070</v>
      </c>
      <c r="L42" s="223">
        <f t="shared" si="2"/>
        <v>139984432</v>
      </c>
      <c r="M42" s="223">
        <f t="shared" si="2"/>
        <v>140442776</v>
      </c>
      <c r="N42" s="223">
        <f t="shared" si="2"/>
        <v>141396311</v>
      </c>
      <c r="O42" s="223">
        <f t="shared" si="2"/>
        <v>151060317</v>
      </c>
      <c r="P42" s="223">
        <f t="shared" si="2"/>
        <v>144367655</v>
      </c>
      <c r="Q42" s="223">
        <f t="shared" si="2"/>
        <v>179559460</v>
      </c>
      <c r="R42" s="223">
        <f t="shared" si="2"/>
        <v>1632489975.9642859</v>
      </c>
      <c r="S42" s="223"/>
      <c r="T42" s="223"/>
      <c r="U42" s="223">
        <f t="shared" si="2"/>
        <v>13.313600000000001</v>
      </c>
      <c r="V42" s="224">
        <f t="shared" si="2"/>
        <v>1638191925.6833334</v>
      </c>
      <c r="W42" s="225">
        <f t="shared" si="2"/>
        <v>1513619985</v>
      </c>
    </row>
    <row r="43" spans="1:23">
      <c r="A43" s="210"/>
      <c r="B43" s="210"/>
      <c r="C43" s="212"/>
      <c r="D43" s="213"/>
      <c r="E43" s="213"/>
      <c r="F43" s="213"/>
      <c r="G43" s="213"/>
      <c r="H43" s="213"/>
      <c r="I43" s="213"/>
      <c r="J43" s="213"/>
      <c r="K43" s="213"/>
      <c r="L43" s="213"/>
      <c r="M43" s="213"/>
      <c r="N43" s="213"/>
      <c r="O43" s="213"/>
      <c r="P43" s="213"/>
      <c r="Q43" s="213"/>
      <c r="R43" s="213"/>
      <c r="S43" s="213"/>
      <c r="T43" s="213"/>
      <c r="U43" s="213"/>
      <c r="V43" s="217"/>
      <c r="W43" s="218"/>
    </row>
    <row r="44" spans="1:23">
      <c r="A44" s="210" t="s">
        <v>773</v>
      </c>
      <c r="B44" s="211" t="s">
        <v>656</v>
      </c>
      <c r="C44" s="212" t="s">
        <v>51</v>
      </c>
      <c r="D44" s="213" t="s">
        <v>774</v>
      </c>
      <c r="E44" s="213" t="s">
        <v>658</v>
      </c>
      <c r="F44" s="213" t="s">
        <v>694</v>
      </c>
      <c r="G44" s="213">
        <v>33</v>
      </c>
      <c r="H44" s="213">
        <v>3000</v>
      </c>
      <c r="I44" s="213">
        <f t="shared" ref="I44:I75" si="3">+J44-H44</f>
        <v>0</v>
      </c>
      <c r="J44" s="213">
        <v>3000</v>
      </c>
      <c r="K44" s="213">
        <v>889200</v>
      </c>
      <c r="L44" s="213">
        <v>948060</v>
      </c>
      <c r="M44" s="213">
        <v>1023120</v>
      </c>
      <c r="N44" s="213">
        <v>918840</v>
      </c>
      <c r="O44" s="213">
        <v>964920</v>
      </c>
      <c r="P44" s="213">
        <v>1027620</v>
      </c>
      <c r="Q44" s="213">
        <v>937440</v>
      </c>
      <c r="R44" s="213">
        <v>11066879</v>
      </c>
      <c r="S44" s="214">
        <v>0.9502666666666667</v>
      </c>
      <c r="T44" s="215">
        <v>3358</v>
      </c>
      <c r="U44" s="216">
        <f t="shared" ref="U44:U75" si="4">ROUND(R44/(T44*24*365*S44),4)</f>
        <v>0.39589999999999997</v>
      </c>
      <c r="V44" s="217">
        <v>11557205</v>
      </c>
      <c r="W44" s="218">
        <v>9989880</v>
      </c>
    </row>
    <row r="45" spans="1:23">
      <c r="A45" s="210" t="s">
        <v>775</v>
      </c>
      <c r="B45" s="211" t="s">
        <v>661</v>
      </c>
      <c r="C45" s="212" t="s">
        <v>51</v>
      </c>
      <c r="D45" s="213" t="s">
        <v>776</v>
      </c>
      <c r="E45" s="213" t="s">
        <v>658</v>
      </c>
      <c r="F45" s="213" t="s">
        <v>659</v>
      </c>
      <c r="G45" s="213">
        <v>33</v>
      </c>
      <c r="H45" s="213">
        <v>1300</v>
      </c>
      <c r="I45" s="213">
        <f t="shared" si="3"/>
        <v>0</v>
      </c>
      <c r="J45" s="213">
        <v>1300</v>
      </c>
      <c r="K45" s="213">
        <v>591705</v>
      </c>
      <c r="L45" s="213">
        <v>705240</v>
      </c>
      <c r="M45" s="213">
        <v>655395</v>
      </c>
      <c r="N45" s="213">
        <v>702285</v>
      </c>
      <c r="O45" s="213">
        <v>585945</v>
      </c>
      <c r="P45" s="213">
        <v>551385</v>
      </c>
      <c r="Q45" s="213">
        <v>516555</v>
      </c>
      <c r="R45" s="213">
        <v>7648595</v>
      </c>
      <c r="S45" s="214">
        <v>0.9887999999999999</v>
      </c>
      <c r="T45" s="215">
        <v>1392</v>
      </c>
      <c r="U45" s="216">
        <f t="shared" si="4"/>
        <v>0.63439999999999996</v>
      </c>
      <c r="V45" s="217">
        <v>7909927</v>
      </c>
      <c r="W45" s="218">
        <v>7384185</v>
      </c>
    </row>
    <row r="46" spans="1:23">
      <c r="A46" s="210" t="s">
        <v>777</v>
      </c>
      <c r="B46" s="211" t="s">
        <v>664</v>
      </c>
      <c r="C46" s="212" t="s">
        <v>51</v>
      </c>
      <c r="D46" s="213" t="s">
        <v>778</v>
      </c>
      <c r="E46" s="213" t="s">
        <v>658</v>
      </c>
      <c r="F46" s="213" t="s">
        <v>659</v>
      </c>
      <c r="G46" s="213">
        <v>33</v>
      </c>
      <c r="H46" s="213">
        <v>1350</v>
      </c>
      <c r="I46" s="213">
        <f t="shared" si="3"/>
        <v>0</v>
      </c>
      <c r="J46" s="213">
        <v>1350</v>
      </c>
      <c r="K46" s="213">
        <v>498780</v>
      </c>
      <c r="L46" s="213">
        <v>449100</v>
      </c>
      <c r="M46" s="213">
        <v>530460</v>
      </c>
      <c r="N46" s="213">
        <v>518580</v>
      </c>
      <c r="O46" s="213">
        <v>577260</v>
      </c>
      <c r="P46" s="213">
        <v>550260</v>
      </c>
      <c r="Q46" s="213">
        <v>483300</v>
      </c>
      <c r="R46" s="213">
        <v>6359851</v>
      </c>
      <c r="S46" s="214">
        <v>0.97473333333333334</v>
      </c>
      <c r="T46" s="215">
        <v>1245</v>
      </c>
      <c r="U46" s="216">
        <f t="shared" si="4"/>
        <v>0.59830000000000005</v>
      </c>
      <c r="V46" s="217">
        <v>6577157</v>
      </c>
      <c r="W46" s="218">
        <v>5648040</v>
      </c>
    </row>
    <row r="47" spans="1:23">
      <c r="A47" s="210" t="s">
        <v>779</v>
      </c>
      <c r="B47" s="211" t="s">
        <v>667</v>
      </c>
      <c r="C47" s="212" t="s">
        <v>52</v>
      </c>
      <c r="D47" s="213" t="s">
        <v>780</v>
      </c>
      <c r="E47" s="213" t="s">
        <v>658</v>
      </c>
      <c r="F47" s="213" t="s">
        <v>659</v>
      </c>
      <c r="G47" s="213">
        <v>33</v>
      </c>
      <c r="H47" s="213">
        <v>1000</v>
      </c>
      <c r="I47" s="213">
        <f t="shared" si="3"/>
        <v>0</v>
      </c>
      <c r="J47" s="213">
        <v>1000</v>
      </c>
      <c r="K47" s="213">
        <v>359970</v>
      </c>
      <c r="L47" s="213">
        <v>369960</v>
      </c>
      <c r="M47" s="213">
        <v>325575</v>
      </c>
      <c r="N47" s="213">
        <v>269340</v>
      </c>
      <c r="O47" s="213">
        <v>264000</v>
      </c>
      <c r="P47" s="213">
        <v>256500</v>
      </c>
      <c r="Q47" s="213">
        <v>222113</v>
      </c>
      <c r="R47" s="213">
        <v>3692904</v>
      </c>
      <c r="S47" s="214">
        <v>0.98188333333333333</v>
      </c>
      <c r="T47" s="215">
        <v>689.85</v>
      </c>
      <c r="U47" s="216">
        <f t="shared" si="4"/>
        <v>0.62239999999999995</v>
      </c>
      <c r="V47" s="217">
        <v>3819079</v>
      </c>
      <c r="W47" s="218">
        <v>3641685</v>
      </c>
    </row>
    <row r="48" spans="1:23">
      <c r="A48" s="210" t="s">
        <v>781</v>
      </c>
      <c r="B48" s="211" t="s">
        <v>670</v>
      </c>
      <c r="C48" s="212" t="s">
        <v>52</v>
      </c>
      <c r="D48" s="213" t="s">
        <v>782</v>
      </c>
      <c r="E48" s="213" t="s">
        <v>658</v>
      </c>
      <c r="F48" s="213" t="s">
        <v>659</v>
      </c>
      <c r="G48" s="213">
        <v>33</v>
      </c>
      <c r="H48" s="213">
        <v>1000</v>
      </c>
      <c r="I48" s="213">
        <f t="shared" si="3"/>
        <v>0</v>
      </c>
      <c r="J48" s="213">
        <v>1000</v>
      </c>
      <c r="K48" s="213">
        <v>0</v>
      </c>
      <c r="L48" s="213">
        <v>0</v>
      </c>
      <c r="M48" s="213">
        <v>6150</v>
      </c>
      <c r="N48" s="213">
        <v>116850</v>
      </c>
      <c r="O48" s="213">
        <v>139800</v>
      </c>
      <c r="P48" s="213">
        <v>168750</v>
      </c>
      <c r="Q48" s="213">
        <v>155550</v>
      </c>
      <c r="R48" s="213">
        <v>1157286</v>
      </c>
      <c r="S48" s="214">
        <v>0.91217499999999996</v>
      </c>
      <c r="T48" s="215">
        <v>420</v>
      </c>
      <c r="U48" s="216">
        <f t="shared" si="4"/>
        <v>0.3448</v>
      </c>
      <c r="V48" s="217">
        <v>1419969</v>
      </c>
      <c r="W48" s="218">
        <v>0</v>
      </c>
    </row>
    <row r="49" spans="1:23">
      <c r="A49" s="210" t="s">
        <v>783</v>
      </c>
      <c r="B49" s="211" t="s">
        <v>673</v>
      </c>
      <c r="C49" s="212" t="s">
        <v>53</v>
      </c>
      <c r="D49" s="213" t="s">
        <v>784</v>
      </c>
      <c r="E49" s="213" t="s">
        <v>658</v>
      </c>
      <c r="F49" s="213" t="s">
        <v>659</v>
      </c>
      <c r="G49" s="213">
        <v>33</v>
      </c>
      <c r="H49" s="213">
        <v>1383</v>
      </c>
      <c r="I49" s="213">
        <f t="shared" si="3"/>
        <v>0</v>
      </c>
      <c r="J49" s="213">
        <v>1383</v>
      </c>
      <c r="K49" s="213">
        <v>274650</v>
      </c>
      <c r="L49" s="213">
        <v>246630</v>
      </c>
      <c r="M49" s="213">
        <v>299850</v>
      </c>
      <c r="N49" s="213">
        <v>287310</v>
      </c>
      <c r="O49" s="213">
        <v>312990</v>
      </c>
      <c r="P49" s="213">
        <v>261510</v>
      </c>
      <c r="Q49" s="213">
        <v>289740</v>
      </c>
      <c r="R49" s="213">
        <v>3455072</v>
      </c>
      <c r="S49" s="214">
        <v>0.89761666666666662</v>
      </c>
      <c r="T49" s="215">
        <v>1372</v>
      </c>
      <c r="U49" s="216">
        <f t="shared" si="4"/>
        <v>0.32029999999999997</v>
      </c>
      <c r="V49" s="217">
        <v>3573116</v>
      </c>
      <c r="W49" s="218">
        <v>2612520</v>
      </c>
    </row>
    <row r="50" spans="1:23">
      <c r="A50" s="210" t="s">
        <v>785</v>
      </c>
      <c r="B50" s="211" t="s">
        <v>676</v>
      </c>
      <c r="C50" s="212" t="s">
        <v>56</v>
      </c>
      <c r="D50" s="213" t="s">
        <v>786</v>
      </c>
      <c r="E50" s="213" t="s">
        <v>658</v>
      </c>
      <c r="F50" s="213" t="s">
        <v>690</v>
      </c>
      <c r="G50" s="213">
        <v>33</v>
      </c>
      <c r="H50" s="213">
        <v>10700</v>
      </c>
      <c r="I50" s="213">
        <f t="shared" si="3"/>
        <v>0</v>
      </c>
      <c r="J50" s="213">
        <v>10700</v>
      </c>
      <c r="K50" s="213">
        <v>4429990</v>
      </c>
      <c r="L50" s="213">
        <v>5305380</v>
      </c>
      <c r="M50" s="213">
        <v>5196570</v>
      </c>
      <c r="N50" s="213">
        <v>3195030</v>
      </c>
      <c r="O50" s="213">
        <v>1892730</v>
      </c>
      <c r="P50" s="213">
        <v>4912080</v>
      </c>
      <c r="Q50" s="213">
        <v>4572960</v>
      </c>
      <c r="R50" s="213">
        <v>49373983</v>
      </c>
      <c r="S50" s="214">
        <v>0.9461666666666666</v>
      </c>
      <c r="T50" s="215">
        <v>9970.7800000000007</v>
      </c>
      <c r="U50" s="216">
        <f t="shared" si="4"/>
        <v>0.59740000000000004</v>
      </c>
      <c r="V50" s="217">
        <v>45053763</v>
      </c>
      <c r="W50" s="218">
        <v>64200450</v>
      </c>
    </row>
    <row r="51" spans="1:23">
      <c r="A51" s="210" t="s">
        <v>787</v>
      </c>
      <c r="B51" s="211" t="s">
        <v>680</v>
      </c>
      <c r="C51" s="212" t="s">
        <v>56</v>
      </c>
      <c r="D51" s="213" t="s">
        <v>788</v>
      </c>
      <c r="E51" s="213" t="s">
        <v>658</v>
      </c>
      <c r="F51" s="213" t="s">
        <v>659</v>
      </c>
      <c r="G51" s="213">
        <v>33</v>
      </c>
      <c r="H51" s="213">
        <v>2000</v>
      </c>
      <c r="I51" s="213">
        <f t="shared" si="3"/>
        <v>0</v>
      </c>
      <c r="J51" s="213">
        <v>2000</v>
      </c>
      <c r="K51" s="213">
        <v>328800</v>
      </c>
      <c r="L51" s="213">
        <v>357210</v>
      </c>
      <c r="M51" s="213">
        <v>295230</v>
      </c>
      <c r="N51" s="213">
        <v>268140</v>
      </c>
      <c r="O51" s="213">
        <v>271440</v>
      </c>
      <c r="P51" s="213">
        <v>288900</v>
      </c>
      <c r="Q51" s="213">
        <v>273180</v>
      </c>
      <c r="R51" s="213">
        <v>3676963</v>
      </c>
      <c r="S51" s="214">
        <v>0.80284999999999995</v>
      </c>
      <c r="T51" s="215">
        <v>1291.3999999999999</v>
      </c>
      <c r="U51" s="216">
        <f t="shared" si="4"/>
        <v>0.40479999999999999</v>
      </c>
      <c r="V51" s="217">
        <v>3802594</v>
      </c>
      <c r="W51" s="218">
        <v>2760690</v>
      </c>
    </row>
    <row r="52" spans="1:23">
      <c r="A52" s="210" t="s">
        <v>789</v>
      </c>
      <c r="B52" s="211" t="s">
        <v>684</v>
      </c>
      <c r="C52" s="212" t="s">
        <v>56</v>
      </c>
      <c r="D52" s="213" t="s">
        <v>790</v>
      </c>
      <c r="E52" s="213" t="s">
        <v>658</v>
      </c>
      <c r="F52" s="213" t="s">
        <v>694</v>
      </c>
      <c r="G52" s="213">
        <v>33</v>
      </c>
      <c r="H52" s="213">
        <v>2000</v>
      </c>
      <c r="I52" s="213">
        <f t="shared" si="3"/>
        <v>0</v>
      </c>
      <c r="J52" s="213">
        <v>2000</v>
      </c>
      <c r="K52" s="213">
        <v>192240</v>
      </c>
      <c r="L52" s="213">
        <v>173070</v>
      </c>
      <c r="M52" s="213">
        <v>188760</v>
      </c>
      <c r="N52" s="213">
        <v>229020</v>
      </c>
      <c r="O52" s="213">
        <v>230250</v>
      </c>
      <c r="P52" s="213">
        <v>234090</v>
      </c>
      <c r="Q52" s="213">
        <v>197850</v>
      </c>
      <c r="R52" s="213">
        <v>2387092</v>
      </c>
      <c r="S52" s="214">
        <v>0.92103333333333337</v>
      </c>
      <c r="T52" s="215">
        <v>717</v>
      </c>
      <c r="U52" s="216">
        <f t="shared" si="4"/>
        <v>0.41260000000000002</v>
      </c>
      <c r="V52" s="217">
        <v>2492855</v>
      </c>
      <c r="W52" s="218">
        <v>2869350</v>
      </c>
    </row>
    <row r="53" spans="1:23">
      <c r="A53" s="210" t="s">
        <v>791</v>
      </c>
      <c r="B53" s="211" t="s">
        <v>688</v>
      </c>
      <c r="C53" s="212" t="s">
        <v>56</v>
      </c>
      <c r="D53" s="213" t="s">
        <v>792</v>
      </c>
      <c r="E53" s="213" t="s">
        <v>658</v>
      </c>
      <c r="F53" s="213" t="s">
        <v>793</v>
      </c>
      <c r="G53" s="213">
        <v>33</v>
      </c>
      <c r="H53" s="213">
        <v>1236</v>
      </c>
      <c r="I53" s="213">
        <f t="shared" si="3"/>
        <v>0</v>
      </c>
      <c r="J53" s="213">
        <v>1236</v>
      </c>
      <c r="K53" s="213">
        <v>445620</v>
      </c>
      <c r="L53" s="213">
        <v>418740</v>
      </c>
      <c r="M53" s="213">
        <v>409200</v>
      </c>
      <c r="N53" s="213">
        <v>384420</v>
      </c>
      <c r="O53" s="213">
        <v>498240</v>
      </c>
      <c r="P53" s="213">
        <v>364260</v>
      </c>
      <c r="Q53" s="213">
        <v>443280</v>
      </c>
      <c r="R53" s="213">
        <v>5078164</v>
      </c>
      <c r="S53" s="214">
        <v>0.93933333333333335</v>
      </c>
      <c r="T53" s="215">
        <v>1102.6000000000001</v>
      </c>
      <c r="U53" s="216">
        <f t="shared" si="4"/>
        <v>0.55969999999999998</v>
      </c>
      <c r="V53" s="217">
        <v>5148690</v>
      </c>
      <c r="W53" s="218">
        <v>5163780</v>
      </c>
    </row>
    <row r="54" spans="1:23">
      <c r="A54" s="210" t="s">
        <v>794</v>
      </c>
      <c r="B54" s="211" t="s">
        <v>692</v>
      </c>
      <c r="C54" s="212" t="s">
        <v>56</v>
      </c>
      <c r="D54" s="213" t="s">
        <v>795</v>
      </c>
      <c r="E54" s="213" t="s">
        <v>658</v>
      </c>
      <c r="F54" s="213" t="s">
        <v>659</v>
      </c>
      <c r="G54" s="213">
        <v>33</v>
      </c>
      <c r="H54" s="213">
        <v>2000</v>
      </c>
      <c r="I54" s="213">
        <f t="shared" si="3"/>
        <v>0</v>
      </c>
      <c r="J54" s="213">
        <v>2000</v>
      </c>
      <c r="K54" s="213">
        <v>494160</v>
      </c>
      <c r="L54" s="213">
        <v>187080</v>
      </c>
      <c r="M54" s="213">
        <v>208440</v>
      </c>
      <c r="N54" s="213">
        <v>240840</v>
      </c>
      <c r="O54" s="213">
        <v>502920</v>
      </c>
      <c r="P54" s="213">
        <v>265440</v>
      </c>
      <c r="Q54" s="213">
        <v>226320</v>
      </c>
      <c r="R54" s="213">
        <v>3797797</v>
      </c>
      <c r="S54" s="214">
        <v>0.96694999999999987</v>
      </c>
      <c r="T54" s="215">
        <v>1185.5999999999999</v>
      </c>
      <c r="U54" s="216">
        <f t="shared" si="4"/>
        <v>0.37819999999999998</v>
      </c>
      <c r="V54" s="217">
        <v>3927555</v>
      </c>
      <c r="W54" s="218">
        <v>2963000</v>
      </c>
    </row>
    <row r="55" spans="1:23">
      <c r="A55" s="210" t="s">
        <v>796</v>
      </c>
      <c r="B55" s="211" t="s">
        <v>696</v>
      </c>
      <c r="C55" s="212" t="s">
        <v>56</v>
      </c>
      <c r="D55" s="213" t="s">
        <v>797</v>
      </c>
      <c r="E55" s="213" t="s">
        <v>658</v>
      </c>
      <c r="F55" s="213" t="s">
        <v>659</v>
      </c>
      <c r="G55" s="213">
        <v>33</v>
      </c>
      <c r="H55" s="213">
        <v>1750</v>
      </c>
      <c r="I55" s="213">
        <f t="shared" si="3"/>
        <v>0</v>
      </c>
      <c r="J55" s="213">
        <v>1750</v>
      </c>
      <c r="K55" s="213">
        <v>181080</v>
      </c>
      <c r="L55" s="213">
        <v>234420</v>
      </c>
      <c r="M55" s="213">
        <v>253800</v>
      </c>
      <c r="N55" s="213">
        <v>204540</v>
      </c>
      <c r="O55" s="213">
        <v>189660</v>
      </c>
      <c r="P55" s="213">
        <v>259860</v>
      </c>
      <c r="Q55" s="213">
        <v>299880</v>
      </c>
      <c r="R55" s="213">
        <v>2788901</v>
      </c>
      <c r="S55" s="214">
        <v>0.97636666666666672</v>
      </c>
      <c r="T55" s="215">
        <v>1484</v>
      </c>
      <c r="U55" s="216">
        <f t="shared" si="4"/>
        <v>0.21970000000000001</v>
      </c>
      <c r="V55" s="217">
        <v>2884182</v>
      </c>
      <c r="W55" s="218">
        <v>2934540</v>
      </c>
    </row>
    <row r="56" spans="1:23">
      <c r="A56" s="210" t="s">
        <v>798</v>
      </c>
      <c r="B56" s="211" t="s">
        <v>699</v>
      </c>
      <c r="C56" s="212" t="s">
        <v>57</v>
      </c>
      <c r="D56" s="213" t="s">
        <v>799</v>
      </c>
      <c r="E56" s="213" t="s">
        <v>658</v>
      </c>
      <c r="F56" s="213" t="s">
        <v>659</v>
      </c>
      <c r="G56" s="213">
        <v>33</v>
      </c>
      <c r="H56" s="213">
        <v>1300</v>
      </c>
      <c r="I56" s="213">
        <f t="shared" si="3"/>
        <v>0</v>
      </c>
      <c r="J56" s="213">
        <v>1300</v>
      </c>
      <c r="K56" s="213">
        <v>35940</v>
      </c>
      <c r="L56" s="213">
        <v>44550</v>
      </c>
      <c r="M56" s="213">
        <v>49215</v>
      </c>
      <c r="N56" s="213">
        <v>68655</v>
      </c>
      <c r="O56" s="213">
        <v>86250</v>
      </c>
      <c r="P56" s="213">
        <v>115665</v>
      </c>
      <c r="Q56" s="213">
        <v>74310</v>
      </c>
      <c r="R56" s="213">
        <v>827165</v>
      </c>
      <c r="S56" s="214">
        <v>0.9559333333333333</v>
      </c>
      <c r="T56" s="215">
        <v>591.5</v>
      </c>
      <c r="U56" s="216">
        <f t="shared" si="4"/>
        <v>0.16700000000000001</v>
      </c>
      <c r="V56" s="217">
        <v>855429</v>
      </c>
      <c r="W56" s="218">
        <v>875415</v>
      </c>
    </row>
    <row r="57" spans="1:23">
      <c r="A57" s="210" t="s">
        <v>800</v>
      </c>
      <c r="B57" s="211" t="s">
        <v>702</v>
      </c>
      <c r="C57" s="212" t="s">
        <v>57</v>
      </c>
      <c r="D57" s="213" t="s">
        <v>801</v>
      </c>
      <c r="E57" s="213" t="s">
        <v>658</v>
      </c>
      <c r="F57" s="213" t="s">
        <v>659</v>
      </c>
      <c r="G57" s="213">
        <v>33</v>
      </c>
      <c r="H57" s="213">
        <v>2000</v>
      </c>
      <c r="I57" s="213">
        <f t="shared" si="3"/>
        <v>0</v>
      </c>
      <c r="J57" s="213">
        <v>2000</v>
      </c>
      <c r="K57" s="213">
        <v>15300</v>
      </c>
      <c r="L57" s="213">
        <v>23460</v>
      </c>
      <c r="M57" s="213">
        <v>7080</v>
      </c>
      <c r="N57" s="213">
        <v>7260</v>
      </c>
      <c r="O57" s="213">
        <v>8700</v>
      </c>
      <c r="P57" s="213">
        <v>6720</v>
      </c>
      <c r="Q57" s="213">
        <v>18120</v>
      </c>
      <c r="R57" s="213">
        <v>146996</v>
      </c>
      <c r="S57" s="214">
        <v>0.99630000000000007</v>
      </c>
      <c r="T57" s="215">
        <v>556</v>
      </c>
      <c r="U57" s="216">
        <f t="shared" si="4"/>
        <v>3.0300000000000001E-2</v>
      </c>
      <c r="V57" s="217">
        <v>152026</v>
      </c>
      <c r="W57" s="218">
        <v>4980</v>
      </c>
    </row>
    <row r="58" spans="1:23">
      <c r="A58" s="210" t="s">
        <v>802</v>
      </c>
      <c r="B58" s="211" t="s">
        <v>705</v>
      </c>
      <c r="C58" s="212" t="s">
        <v>57</v>
      </c>
      <c r="D58" s="213" t="s">
        <v>803</v>
      </c>
      <c r="E58" s="213" t="s">
        <v>658</v>
      </c>
      <c r="F58" s="213" t="s">
        <v>694</v>
      </c>
      <c r="G58" s="213">
        <v>33</v>
      </c>
      <c r="H58" s="213">
        <v>1350</v>
      </c>
      <c r="I58" s="213">
        <f t="shared" si="3"/>
        <v>0</v>
      </c>
      <c r="J58" s="213">
        <v>1350</v>
      </c>
      <c r="K58" s="213">
        <v>120360</v>
      </c>
      <c r="L58" s="213">
        <v>145560</v>
      </c>
      <c r="M58" s="213">
        <v>117375</v>
      </c>
      <c r="N58" s="213">
        <v>81195</v>
      </c>
      <c r="O58" s="213">
        <v>20475</v>
      </c>
      <c r="P58" s="213">
        <v>19455</v>
      </c>
      <c r="Q58" s="213">
        <v>18810</v>
      </c>
      <c r="R58" s="213">
        <v>904067</v>
      </c>
      <c r="S58" s="214">
        <v>0.85331666666666672</v>
      </c>
      <c r="T58" s="215">
        <v>253.32500000000002</v>
      </c>
      <c r="U58" s="216">
        <f t="shared" si="4"/>
        <v>0.47739999999999999</v>
      </c>
      <c r="V58" s="217">
        <v>944124</v>
      </c>
      <c r="W58" s="218">
        <v>1161525</v>
      </c>
    </row>
    <row r="59" spans="1:23">
      <c r="A59" s="210" t="s">
        <v>804</v>
      </c>
      <c r="B59" s="211" t="s">
        <v>708</v>
      </c>
      <c r="C59" s="212" t="s">
        <v>58</v>
      </c>
      <c r="D59" s="213" t="s">
        <v>805</v>
      </c>
      <c r="E59" s="213" t="s">
        <v>658</v>
      </c>
      <c r="F59" s="213" t="s">
        <v>659</v>
      </c>
      <c r="G59" s="213">
        <v>33</v>
      </c>
      <c r="H59" s="213">
        <v>2500</v>
      </c>
      <c r="I59" s="213">
        <f t="shared" si="3"/>
        <v>0</v>
      </c>
      <c r="J59" s="213">
        <v>2500</v>
      </c>
      <c r="K59" s="213">
        <v>1178100</v>
      </c>
      <c r="L59" s="213">
        <v>994500</v>
      </c>
      <c r="M59" s="213">
        <v>496860</v>
      </c>
      <c r="N59" s="213">
        <v>360</v>
      </c>
      <c r="O59" s="213">
        <v>271380</v>
      </c>
      <c r="P59" s="213">
        <v>1036380</v>
      </c>
      <c r="Q59" s="213">
        <v>675240</v>
      </c>
      <c r="R59" s="213">
        <v>8156409</v>
      </c>
      <c r="S59" s="214">
        <v>0.92446666666666666</v>
      </c>
      <c r="T59" s="215">
        <v>2133.9</v>
      </c>
      <c r="U59" s="216">
        <f t="shared" si="4"/>
        <v>0.47199999999999998</v>
      </c>
      <c r="V59" s="217">
        <v>8435090</v>
      </c>
      <c r="W59" s="218">
        <v>4027620</v>
      </c>
    </row>
    <row r="60" spans="1:23">
      <c r="A60" s="210" t="s">
        <v>806</v>
      </c>
      <c r="B60" s="211" t="s">
        <v>711</v>
      </c>
      <c r="C60" s="212" t="s">
        <v>59</v>
      </c>
      <c r="D60" s="213" t="s">
        <v>807</v>
      </c>
      <c r="E60" s="213" t="s">
        <v>658</v>
      </c>
      <c r="F60" s="213" t="s">
        <v>659</v>
      </c>
      <c r="G60" s="213">
        <v>33</v>
      </c>
      <c r="H60" s="213">
        <v>4800</v>
      </c>
      <c r="I60" s="213">
        <f t="shared" si="3"/>
        <v>-4600</v>
      </c>
      <c r="J60" s="219">
        <v>200</v>
      </c>
      <c r="K60" s="213">
        <v>2267640</v>
      </c>
      <c r="L60" s="213">
        <v>1894740</v>
      </c>
      <c r="M60" s="213">
        <v>2478780</v>
      </c>
      <c r="N60" s="213">
        <v>1956780</v>
      </c>
      <c r="O60" s="213">
        <v>2188080</v>
      </c>
      <c r="P60" s="213">
        <v>1953780</v>
      </c>
      <c r="Q60" s="213">
        <v>2501400</v>
      </c>
      <c r="R60" s="213">
        <v>26462842</v>
      </c>
      <c r="S60" s="214">
        <v>0.96473333333333333</v>
      </c>
      <c r="T60" s="215">
        <v>4020</v>
      </c>
      <c r="U60" s="216">
        <f t="shared" si="4"/>
        <v>0.77890000000000004</v>
      </c>
      <c r="V60" s="217">
        <v>27366994</v>
      </c>
      <c r="W60" s="218">
        <v>14393663</v>
      </c>
    </row>
    <row r="61" spans="1:23">
      <c r="A61" s="210" t="s">
        <v>808</v>
      </c>
      <c r="B61" s="211" t="s">
        <v>714</v>
      </c>
      <c r="C61" s="212" t="s">
        <v>59</v>
      </c>
      <c r="D61" s="213" t="s">
        <v>809</v>
      </c>
      <c r="E61" s="213" t="s">
        <v>658</v>
      </c>
      <c r="F61" s="213" t="s">
        <v>659</v>
      </c>
      <c r="G61" s="213">
        <v>33</v>
      </c>
      <c r="H61" s="213">
        <v>1000</v>
      </c>
      <c r="I61" s="213">
        <f t="shared" si="3"/>
        <v>0</v>
      </c>
      <c r="J61" s="213">
        <v>1000</v>
      </c>
      <c r="K61" s="213">
        <v>107700</v>
      </c>
      <c r="L61" s="213">
        <v>900</v>
      </c>
      <c r="M61" s="213">
        <v>126660</v>
      </c>
      <c r="N61" s="213">
        <v>149400</v>
      </c>
      <c r="O61" s="213">
        <v>168240</v>
      </c>
      <c r="P61" s="213">
        <v>93060</v>
      </c>
      <c r="Q61" s="213">
        <v>119580</v>
      </c>
      <c r="R61" s="213">
        <v>1334523</v>
      </c>
      <c r="S61" s="214">
        <v>0.85375000000000012</v>
      </c>
      <c r="T61" s="215">
        <v>888.1</v>
      </c>
      <c r="U61" s="216">
        <f t="shared" si="4"/>
        <v>0.2009</v>
      </c>
      <c r="V61" s="217">
        <v>1380113</v>
      </c>
      <c r="W61" s="218">
        <v>974700</v>
      </c>
    </row>
    <row r="62" spans="1:23">
      <c r="A62" s="210" t="s">
        <v>810</v>
      </c>
      <c r="B62" s="211" t="s">
        <v>717</v>
      </c>
      <c r="C62" s="212" t="s">
        <v>54</v>
      </c>
      <c r="D62" s="213" t="s">
        <v>811</v>
      </c>
      <c r="E62" s="213" t="s">
        <v>658</v>
      </c>
      <c r="F62" s="213" t="s">
        <v>659</v>
      </c>
      <c r="G62" s="213">
        <v>33</v>
      </c>
      <c r="H62" s="213">
        <v>2200</v>
      </c>
      <c r="I62" s="213">
        <f t="shared" si="3"/>
        <v>0</v>
      </c>
      <c r="J62" s="213">
        <v>2200</v>
      </c>
      <c r="K62" s="213">
        <v>211440</v>
      </c>
      <c r="L62" s="213">
        <v>214080</v>
      </c>
      <c r="M62" s="213">
        <v>218640</v>
      </c>
      <c r="N62" s="213">
        <v>193200</v>
      </c>
      <c r="O62" s="213">
        <v>203880</v>
      </c>
      <c r="P62" s="213">
        <v>194070</v>
      </c>
      <c r="Q62" s="213">
        <v>220410</v>
      </c>
      <c r="R62" s="213">
        <v>2543821</v>
      </c>
      <c r="S62" s="214">
        <v>0.9961000000000001</v>
      </c>
      <c r="T62" s="215">
        <v>448</v>
      </c>
      <c r="U62" s="216">
        <f t="shared" si="4"/>
        <v>0.65069999999999995</v>
      </c>
      <c r="V62" s="217">
        <v>2630734</v>
      </c>
      <c r="W62" s="218">
        <v>2813820</v>
      </c>
    </row>
    <row r="63" spans="1:23">
      <c r="A63" s="210" t="s">
        <v>812</v>
      </c>
      <c r="B63" s="211" t="s">
        <v>720</v>
      </c>
      <c r="C63" s="212" t="s">
        <v>54</v>
      </c>
      <c r="D63" s="213" t="s">
        <v>813</v>
      </c>
      <c r="E63" s="213" t="s">
        <v>658</v>
      </c>
      <c r="F63" s="213" t="s">
        <v>659</v>
      </c>
      <c r="G63" s="213">
        <v>33</v>
      </c>
      <c r="H63" s="213">
        <v>2000</v>
      </c>
      <c r="I63" s="213">
        <f t="shared" si="3"/>
        <v>0</v>
      </c>
      <c r="J63" s="213">
        <v>2000</v>
      </c>
      <c r="K63" s="213">
        <v>16530</v>
      </c>
      <c r="L63" s="213">
        <v>15420</v>
      </c>
      <c r="M63" s="213">
        <v>13650</v>
      </c>
      <c r="N63" s="213">
        <v>13920</v>
      </c>
      <c r="O63" s="213">
        <v>11790</v>
      </c>
      <c r="P63" s="213">
        <v>10470</v>
      </c>
      <c r="Q63" s="213">
        <v>10770</v>
      </c>
      <c r="R63" s="213">
        <v>164587</v>
      </c>
      <c r="S63" s="214">
        <v>0.92968333333333331</v>
      </c>
      <c r="T63" s="215">
        <v>40.199999999999996</v>
      </c>
      <c r="U63" s="216">
        <f t="shared" si="4"/>
        <v>0.50270000000000004</v>
      </c>
      <c r="V63" s="217">
        <v>170209</v>
      </c>
      <c r="W63" s="218">
        <v>2192460</v>
      </c>
    </row>
    <row r="64" spans="1:23">
      <c r="A64" s="210" t="s">
        <v>814</v>
      </c>
      <c r="B64" s="211" t="s">
        <v>723</v>
      </c>
      <c r="C64" s="212" t="s">
        <v>54</v>
      </c>
      <c r="D64" s="213" t="s">
        <v>815</v>
      </c>
      <c r="E64" s="213" t="s">
        <v>658</v>
      </c>
      <c r="F64" s="213" t="s">
        <v>659</v>
      </c>
      <c r="G64" s="213">
        <v>33</v>
      </c>
      <c r="H64" s="213">
        <v>10000</v>
      </c>
      <c r="I64" s="213">
        <f t="shared" si="3"/>
        <v>0</v>
      </c>
      <c r="J64" s="213">
        <v>10000</v>
      </c>
      <c r="K64" s="213">
        <v>3460320</v>
      </c>
      <c r="L64" s="213">
        <v>3436560</v>
      </c>
      <c r="M64" s="213">
        <v>3364080</v>
      </c>
      <c r="N64" s="213">
        <v>3823920</v>
      </c>
      <c r="O64" s="213">
        <v>3857280</v>
      </c>
      <c r="P64" s="213">
        <v>3553200</v>
      </c>
      <c r="Q64" s="213">
        <v>3481680</v>
      </c>
      <c r="R64" s="213">
        <v>43910871</v>
      </c>
      <c r="S64" s="214">
        <v>0.94071666666666653</v>
      </c>
      <c r="T64" s="215">
        <v>8104</v>
      </c>
      <c r="U64" s="216">
        <f t="shared" si="4"/>
        <v>0.65749999999999997</v>
      </c>
      <c r="V64" s="217">
        <v>45411158</v>
      </c>
      <c r="W64" s="218">
        <v>38435400</v>
      </c>
    </row>
    <row r="65" spans="1:23">
      <c r="A65" s="210" t="s">
        <v>816</v>
      </c>
      <c r="B65" s="211" t="s">
        <v>726</v>
      </c>
      <c r="C65" s="212" t="s">
        <v>54</v>
      </c>
      <c r="D65" s="213" t="s">
        <v>817</v>
      </c>
      <c r="E65" s="213" t="s">
        <v>658</v>
      </c>
      <c r="F65" s="213" t="s">
        <v>659</v>
      </c>
      <c r="G65" s="213">
        <v>33</v>
      </c>
      <c r="H65" s="213">
        <v>14000</v>
      </c>
      <c r="I65" s="213">
        <f t="shared" si="3"/>
        <v>0</v>
      </c>
      <c r="J65" s="213">
        <v>14000</v>
      </c>
      <c r="K65" s="213">
        <v>487500</v>
      </c>
      <c r="L65" s="213">
        <v>631020</v>
      </c>
      <c r="M65" s="213">
        <v>613020</v>
      </c>
      <c r="N65" s="213">
        <v>579180</v>
      </c>
      <c r="O65" s="213">
        <v>538380</v>
      </c>
      <c r="P65" s="213">
        <v>526140</v>
      </c>
      <c r="Q65" s="213">
        <v>530700</v>
      </c>
      <c r="R65" s="213">
        <v>6878964</v>
      </c>
      <c r="S65" s="214">
        <v>0.99796666666666667</v>
      </c>
      <c r="T65" s="215">
        <v>964</v>
      </c>
      <c r="U65" s="216">
        <f t="shared" si="4"/>
        <v>0.81630000000000003</v>
      </c>
      <c r="V65" s="217">
        <v>7113993</v>
      </c>
      <c r="W65" s="218">
        <v>7361520</v>
      </c>
    </row>
    <row r="66" spans="1:23">
      <c r="A66" s="210" t="s">
        <v>818</v>
      </c>
      <c r="B66" s="211" t="s">
        <v>729</v>
      </c>
      <c r="C66" s="212" t="s">
        <v>54</v>
      </c>
      <c r="D66" s="213" t="s">
        <v>819</v>
      </c>
      <c r="E66" s="213" t="s">
        <v>658</v>
      </c>
      <c r="F66" s="213" t="s">
        <v>678</v>
      </c>
      <c r="G66" s="213">
        <v>33</v>
      </c>
      <c r="H66" s="213">
        <v>1600</v>
      </c>
      <c r="I66" s="213">
        <f t="shared" si="3"/>
        <v>0</v>
      </c>
      <c r="J66" s="213">
        <v>1600</v>
      </c>
      <c r="K66" s="213">
        <v>106650</v>
      </c>
      <c r="L66" s="213">
        <v>116280</v>
      </c>
      <c r="M66" s="213">
        <v>1560</v>
      </c>
      <c r="N66" s="213">
        <v>11760</v>
      </c>
      <c r="O66" s="213">
        <v>7590</v>
      </c>
      <c r="P66" s="213">
        <v>330</v>
      </c>
      <c r="Q66" s="213">
        <v>1410</v>
      </c>
      <c r="R66" s="213">
        <v>275580</v>
      </c>
      <c r="S66" s="214">
        <v>0.7971166666666667</v>
      </c>
      <c r="T66" s="215">
        <v>2203</v>
      </c>
      <c r="U66" s="216">
        <f t="shared" si="4"/>
        <v>1.7899999999999999E-2</v>
      </c>
      <c r="V66" s="217">
        <v>72000</v>
      </c>
      <c r="W66" s="218">
        <v>730613</v>
      </c>
    </row>
    <row r="67" spans="1:23">
      <c r="A67" s="210" t="s">
        <v>820</v>
      </c>
      <c r="B67" s="211" t="s">
        <v>732</v>
      </c>
      <c r="C67" s="212" t="s">
        <v>54</v>
      </c>
      <c r="D67" s="213" t="s">
        <v>821</v>
      </c>
      <c r="E67" s="213" t="s">
        <v>658</v>
      </c>
      <c r="F67" s="213" t="s">
        <v>659</v>
      </c>
      <c r="G67" s="213">
        <v>33</v>
      </c>
      <c r="H67" s="213">
        <v>1500</v>
      </c>
      <c r="I67" s="213">
        <f t="shared" si="3"/>
        <v>0</v>
      </c>
      <c r="J67" s="213">
        <v>1500</v>
      </c>
      <c r="K67" s="213">
        <v>28440</v>
      </c>
      <c r="L67" s="213">
        <v>72120</v>
      </c>
      <c r="M67" s="213">
        <v>480</v>
      </c>
      <c r="N67" s="213">
        <v>4920</v>
      </c>
      <c r="O67" s="213">
        <v>2280</v>
      </c>
      <c r="P67" s="213">
        <v>59280</v>
      </c>
      <c r="Q67" s="213">
        <v>57600</v>
      </c>
      <c r="R67" s="213">
        <v>372677</v>
      </c>
      <c r="S67" s="214">
        <v>0.80695000000000006</v>
      </c>
      <c r="T67" s="215">
        <v>1267.8000000000002</v>
      </c>
      <c r="U67" s="216">
        <f t="shared" si="4"/>
        <v>4.1599999999999998E-2</v>
      </c>
      <c r="V67" s="217">
        <v>385404</v>
      </c>
      <c r="W67" s="218">
        <v>189000</v>
      </c>
    </row>
    <row r="68" spans="1:23">
      <c r="A68" s="210" t="s">
        <v>822</v>
      </c>
      <c r="B68" s="211" t="s">
        <v>735</v>
      </c>
      <c r="C68" s="212" t="s">
        <v>54</v>
      </c>
      <c r="D68" s="213" t="s">
        <v>823</v>
      </c>
      <c r="E68" s="213" t="s">
        <v>658</v>
      </c>
      <c r="F68" s="213" t="s">
        <v>659</v>
      </c>
      <c r="G68" s="213">
        <v>33</v>
      </c>
      <c r="H68" s="213">
        <v>1350</v>
      </c>
      <c r="I68" s="213">
        <f t="shared" si="3"/>
        <v>0</v>
      </c>
      <c r="J68" s="213">
        <v>1350</v>
      </c>
      <c r="K68" s="213">
        <v>200940</v>
      </c>
      <c r="L68" s="213">
        <v>258300</v>
      </c>
      <c r="M68" s="213">
        <v>97080</v>
      </c>
      <c r="N68" s="213">
        <v>102300</v>
      </c>
      <c r="O68" s="213">
        <v>171540</v>
      </c>
      <c r="P68" s="213">
        <v>212400</v>
      </c>
      <c r="Q68" s="213">
        <v>234480</v>
      </c>
      <c r="R68" s="213">
        <v>2195363</v>
      </c>
      <c r="S68" s="214">
        <v>0.97681666666666667</v>
      </c>
      <c r="T68" s="215">
        <v>824</v>
      </c>
      <c r="U68" s="216">
        <f t="shared" si="4"/>
        <v>0.31140000000000001</v>
      </c>
      <c r="V68" s="217">
        <v>2270372</v>
      </c>
      <c r="W68" s="218">
        <v>120000</v>
      </c>
    </row>
    <row r="69" spans="1:23">
      <c r="A69" s="210" t="s">
        <v>824</v>
      </c>
      <c r="B69" s="211" t="s">
        <v>738</v>
      </c>
      <c r="C69" s="212" t="s">
        <v>54</v>
      </c>
      <c r="D69" s="213" t="s">
        <v>825</v>
      </c>
      <c r="E69" s="213" t="s">
        <v>658</v>
      </c>
      <c r="F69" s="213" t="s">
        <v>659</v>
      </c>
      <c r="G69" s="213">
        <v>33</v>
      </c>
      <c r="H69" s="213">
        <v>2500</v>
      </c>
      <c r="I69" s="213">
        <f t="shared" si="3"/>
        <v>9500</v>
      </c>
      <c r="J69" s="219">
        <v>12000</v>
      </c>
      <c r="K69" s="213">
        <v>0</v>
      </c>
      <c r="L69" s="213">
        <v>0</v>
      </c>
      <c r="M69" s="213">
        <v>0</v>
      </c>
      <c r="N69" s="213">
        <v>0</v>
      </c>
      <c r="O69" s="213">
        <v>0</v>
      </c>
      <c r="P69" s="213">
        <v>0</v>
      </c>
      <c r="Q69" s="213">
        <v>250800</v>
      </c>
      <c r="R69" s="213">
        <v>250800</v>
      </c>
      <c r="S69" s="214">
        <v>0</v>
      </c>
      <c r="T69" s="215">
        <v>0</v>
      </c>
      <c r="U69" s="216" t="e">
        <f t="shared" si="4"/>
        <v>#DIV/0!</v>
      </c>
      <c r="V69" s="217">
        <v>3112427</v>
      </c>
      <c r="W69" s="218">
        <v>0</v>
      </c>
    </row>
    <row r="70" spans="1:23">
      <c r="A70" s="210" t="s">
        <v>826</v>
      </c>
      <c r="B70" s="211" t="s">
        <v>741</v>
      </c>
      <c r="C70" s="212" t="s">
        <v>54</v>
      </c>
      <c r="D70" s="213" t="s">
        <v>827</v>
      </c>
      <c r="E70" s="213" t="s">
        <v>658</v>
      </c>
      <c r="F70" s="213" t="s">
        <v>793</v>
      </c>
      <c r="G70" s="213">
        <v>11</v>
      </c>
      <c r="H70" s="213">
        <v>1292.22</v>
      </c>
      <c r="I70" s="213">
        <f t="shared" si="3"/>
        <v>0</v>
      </c>
      <c r="J70" s="213">
        <v>1292.22</v>
      </c>
      <c r="K70" s="213">
        <v>285580</v>
      </c>
      <c r="L70" s="213">
        <v>284120</v>
      </c>
      <c r="M70" s="213">
        <v>273440</v>
      </c>
      <c r="N70" s="213">
        <v>284440</v>
      </c>
      <c r="O70" s="213">
        <v>309560</v>
      </c>
      <c r="P70" s="213">
        <v>278760</v>
      </c>
      <c r="Q70" s="213">
        <v>276740</v>
      </c>
      <c r="R70" s="213">
        <v>3432088</v>
      </c>
      <c r="S70" s="214">
        <v>0.96194999999999997</v>
      </c>
      <c r="T70" s="215">
        <v>830</v>
      </c>
      <c r="U70" s="216">
        <f t="shared" si="4"/>
        <v>0.49070000000000003</v>
      </c>
      <c r="V70" s="217">
        <v>3479755</v>
      </c>
      <c r="W70" s="218">
        <v>3782100</v>
      </c>
    </row>
    <row r="71" spans="1:23">
      <c r="A71" s="210" t="s">
        <v>828</v>
      </c>
      <c r="B71" s="211" t="s">
        <v>744</v>
      </c>
      <c r="C71" s="212" t="s">
        <v>54</v>
      </c>
      <c r="D71" s="213" t="s">
        <v>829</v>
      </c>
      <c r="E71" s="213" t="s">
        <v>658</v>
      </c>
      <c r="F71" s="213" t="s">
        <v>659</v>
      </c>
      <c r="G71" s="213">
        <v>11</v>
      </c>
      <c r="H71" s="213">
        <v>1300</v>
      </c>
      <c r="I71" s="213">
        <f t="shared" si="3"/>
        <v>0</v>
      </c>
      <c r="J71" s="213">
        <v>1300</v>
      </c>
      <c r="K71" s="213">
        <v>563760</v>
      </c>
      <c r="L71" s="213">
        <v>614200</v>
      </c>
      <c r="M71" s="213">
        <v>569240</v>
      </c>
      <c r="N71" s="213">
        <v>548680</v>
      </c>
      <c r="O71" s="213">
        <v>749280</v>
      </c>
      <c r="P71" s="213">
        <v>558880</v>
      </c>
      <c r="Q71" s="213">
        <v>615720</v>
      </c>
      <c r="R71" s="213">
        <v>7394320</v>
      </c>
      <c r="S71" s="214">
        <v>0.95646666666666658</v>
      </c>
      <c r="T71" s="215">
        <v>1261.3333333333333</v>
      </c>
      <c r="U71" s="216">
        <f t="shared" si="4"/>
        <v>0.69969999999999999</v>
      </c>
      <c r="V71" s="217">
        <v>7646960</v>
      </c>
      <c r="W71" s="218">
        <v>7815640</v>
      </c>
    </row>
    <row r="72" spans="1:23">
      <c r="A72" s="210" t="s">
        <v>830</v>
      </c>
      <c r="B72" s="211" t="s">
        <v>747</v>
      </c>
      <c r="C72" s="212" t="s">
        <v>54</v>
      </c>
      <c r="D72" s="213" t="s">
        <v>831</v>
      </c>
      <c r="E72" s="213" t="s">
        <v>658</v>
      </c>
      <c r="F72" s="213" t="s">
        <v>659</v>
      </c>
      <c r="G72" s="213">
        <v>11</v>
      </c>
      <c r="H72" s="213">
        <v>2100</v>
      </c>
      <c r="I72" s="213">
        <f t="shared" si="3"/>
        <v>0</v>
      </c>
      <c r="J72" s="213">
        <v>2100</v>
      </c>
      <c r="K72" s="213">
        <v>129320</v>
      </c>
      <c r="L72" s="213">
        <v>154120</v>
      </c>
      <c r="M72" s="213">
        <v>126040</v>
      </c>
      <c r="N72" s="213">
        <v>135040</v>
      </c>
      <c r="O72" s="213">
        <v>129320</v>
      </c>
      <c r="P72" s="213">
        <v>144120</v>
      </c>
      <c r="Q72" s="213">
        <v>127480</v>
      </c>
      <c r="R72" s="213">
        <v>1665925</v>
      </c>
      <c r="S72" s="214">
        <v>0.96740000000000004</v>
      </c>
      <c r="T72" s="215">
        <v>450.66666666666669</v>
      </c>
      <c r="U72" s="216">
        <f t="shared" si="4"/>
        <v>0.43619999999999998</v>
      </c>
      <c r="V72" s="217">
        <v>1722848</v>
      </c>
      <c r="W72" s="218">
        <v>3082840</v>
      </c>
    </row>
    <row r="73" spans="1:23">
      <c r="A73" s="210" t="s">
        <v>832</v>
      </c>
      <c r="B73" s="211" t="s">
        <v>750</v>
      </c>
      <c r="C73" s="212" t="s">
        <v>54</v>
      </c>
      <c r="D73" s="213" t="s">
        <v>833</v>
      </c>
      <c r="E73" s="213" t="s">
        <v>658</v>
      </c>
      <c r="F73" s="213" t="s">
        <v>659</v>
      </c>
      <c r="G73" s="213">
        <v>11</v>
      </c>
      <c r="H73" s="213">
        <v>1950</v>
      </c>
      <c r="I73" s="213">
        <f t="shared" si="3"/>
        <v>0</v>
      </c>
      <c r="J73" s="213">
        <v>1950</v>
      </c>
      <c r="K73" s="213">
        <v>83480</v>
      </c>
      <c r="L73" s="213">
        <v>382960</v>
      </c>
      <c r="M73" s="213">
        <v>588560</v>
      </c>
      <c r="N73" s="213">
        <v>534080</v>
      </c>
      <c r="O73" s="213">
        <v>366760</v>
      </c>
      <c r="P73" s="213">
        <v>418160</v>
      </c>
      <c r="Q73" s="213">
        <v>457640</v>
      </c>
      <c r="R73" s="213">
        <v>4922737</v>
      </c>
      <c r="S73" s="214">
        <v>0.99590000000000012</v>
      </c>
      <c r="T73" s="215">
        <v>910</v>
      </c>
      <c r="U73" s="216">
        <f t="shared" si="4"/>
        <v>0.62009999999999998</v>
      </c>
      <c r="V73" s="217">
        <v>5090936</v>
      </c>
      <c r="W73" s="218">
        <v>6857280</v>
      </c>
    </row>
    <row r="74" spans="1:23">
      <c r="A74" s="210" t="s">
        <v>834</v>
      </c>
      <c r="B74" s="211" t="s">
        <v>753</v>
      </c>
      <c r="C74" s="212" t="s">
        <v>54</v>
      </c>
      <c r="D74" s="213" t="s">
        <v>835</v>
      </c>
      <c r="E74" s="213" t="s">
        <v>658</v>
      </c>
      <c r="F74" s="213" t="s">
        <v>659</v>
      </c>
      <c r="G74" s="213">
        <v>11</v>
      </c>
      <c r="H74" s="213">
        <v>2100</v>
      </c>
      <c r="I74" s="213">
        <f t="shared" si="3"/>
        <v>0</v>
      </c>
      <c r="J74" s="213">
        <v>2100</v>
      </c>
      <c r="K74" s="213">
        <v>170200</v>
      </c>
      <c r="L74" s="213">
        <v>204880</v>
      </c>
      <c r="M74" s="213">
        <v>217440</v>
      </c>
      <c r="N74" s="213">
        <v>213480</v>
      </c>
      <c r="O74" s="213">
        <v>230880</v>
      </c>
      <c r="P74" s="213">
        <v>185200</v>
      </c>
      <c r="Q74" s="213">
        <v>260160</v>
      </c>
      <c r="R74" s="213">
        <v>2558689</v>
      </c>
      <c r="S74" s="214">
        <v>0.95273333333333332</v>
      </c>
      <c r="T74" s="215">
        <v>1117.3333333333333</v>
      </c>
      <c r="U74" s="216">
        <f t="shared" si="4"/>
        <v>0.27439999999999998</v>
      </c>
      <c r="V74" s="217">
        <v>2646107</v>
      </c>
      <c r="W74" s="218">
        <v>2746920</v>
      </c>
    </row>
    <row r="75" spans="1:23">
      <c r="A75" s="210" t="s">
        <v>836</v>
      </c>
      <c r="B75" s="211" t="s">
        <v>756</v>
      </c>
      <c r="C75" s="212" t="s">
        <v>54</v>
      </c>
      <c r="D75" s="213" t="s">
        <v>837</v>
      </c>
      <c r="E75" s="213" t="s">
        <v>658</v>
      </c>
      <c r="F75" s="213" t="s">
        <v>659</v>
      </c>
      <c r="G75" s="213">
        <v>11</v>
      </c>
      <c r="H75" s="213">
        <v>1500</v>
      </c>
      <c r="I75" s="213">
        <f t="shared" si="3"/>
        <v>0</v>
      </c>
      <c r="J75" s="213">
        <v>1500</v>
      </c>
      <c r="K75" s="213">
        <v>217600</v>
      </c>
      <c r="L75" s="213">
        <v>255800</v>
      </c>
      <c r="M75" s="213">
        <v>285600</v>
      </c>
      <c r="N75" s="213">
        <v>241600</v>
      </c>
      <c r="O75" s="213">
        <v>164600</v>
      </c>
      <c r="P75" s="213">
        <v>208600</v>
      </c>
      <c r="Q75" s="213">
        <v>338200</v>
      </c>
      <c r="R75" s="213">
        <v>2922089</v>
      </c>
      <c r="S75" s="214">
        <v>0.95028333333333326</v>
      </c>
      <c r="T75" s="215">
        <v>926.66666666666663</v>
      </c>
      <c r="U75" s="216">
        <f t="shared" si="4"/>
        <v>0.37880000000000003</v>
      </c>
      <c r="V75" s="217">
        <v>3021919</v>
      </c>
      <c r="W75" s="218">
        <v>1066000</v>
      </c>
    </row>
    <row r="76" spans="1:23">
      <c r="A76" s="213"/>
      <c r="B76" s="213"/>
      <c r="C76" s="212"/>
      <c r="D76" s="213"/>
      <c r="E76" s="213"/>
      <c r="F76" s="213"/>
      <c r="G76" s="213"/>
      <c r="H76" s="213"/>
      <c r="I76" s="213"/>
      <c r="J76" s="213"/>
      <c r="K76" s="213"/>
      <c r="L76" s="213"/>
      <c r="M76" s="213"/>
      <c r="N76" s="213"/>
      <c r="O76" s="213"/>
      <c r="P76" s="213"/>
      <c r="Q76" s="213"/>
      <c r="R76" s="213"/>
      <c r="S76" s="213"/>
      <c r="T76" s="213"/>
      <c r="U76" s="213"/>
      <c r="V76" s="217"/>
      <c r="W76" s="218"/>
    </row>
    <row r="77" spans="1:23">
      <c r="A77" s="226"/>
      <c r="B77" s="227">
        <v>32</v>
      </c>
      <c r="C77" s="227"/>
      <c r="D77" s="226" t="s">
        <v>838</v>
      </c>
      <c r="E77" s="226"/>
      <c r="F77" s="226"/>
      <c r="G77" s="226"/>
      <c r="H77" s="226">
        <f t="shared" ref="H77:W77" si="5">SUM(H44:H76)</f>
        <v>87061.22</v>
      </c>
      <c r="I77" s="226">
        <f t="shared" si="5"/>
        <v>4900</v>
      </c>
      <c r="J77" s="226">
        <f t="shared" si="5"/>
        <v>91961.22</v>
      </c>
      <c r="K77" s="226">
        <f t="shared" si="5"/>
        <v>18372995</v>
      </c>
      <c r="L77" s="226">
        <f t="shared" si="5"/>
        <v>19138460</v>
      </c>
      <c r="M77" s="226">
        <f t="shared" si="5"/>
        <v>19037350</v>
      </c>
      <c r="N77" s="226">
        <f t="shared" si="5"/>
        <v>16285365</v>
      </c>
      <c r="O77" s="226">
        <f t="shared" si="5"/>
        <v>15916420</v>
      </c>
      <c r="P77" s="226">
        <f t="shared" si="5"/>
        <v>18715325</v>
      </c>
      <c r="Q77" s="226">
        <f t="shared" si="5"/>
        <v>18889418</v>
      </c>
      <c r="R77" s="226">
        <f t="shared" si="5"/>
        <v>217804000</v>
      </c>
      <c r="S77" s="226"/>
      <c r="T77" s="226"/>
      <c r="U77" s="226" t="e">
        <f t="shared" si="5"/>
        <v>#DIV/0!</v>
      </c>
      <c r="V77" s="228">
        <f t="shared" si="5"/>
        <v>222074690</v>
      </c>
      <c r="W77" s="229">
        <f t="shared" si="5"/>
        <v>208799616</v>
      </c>
    </row>
    <row r="78" spans="1:23">
      <c r="A78" s="213"/>
      <c r="B78" s="212"/>
      <c r="C78" s="212"/>
      <c r="D78" s="213"/>
      <c r="E78" s="213"/>
      <c r="F78" s="213"/>
      <c r="G78" s="213"/>
      <c r="H78" s="213"/>
      <c r="I78" s="213"/>
      <c r="J78" s="213"/>
      <c r="K78" s="213"/>
      <c r="L78" s="213"/>
      <c r="M78" s="213"/>
      <c r="N78" s="213"/>
      <c r="O78" s="213"/>
      <c r="P78" s="213"/>
      <c r="Q78" s="213"/>
      <c r="R78" s="213"/>
      <c r="S78" s="213"/>
      <c r="T78" s="213"/>
      <c r="U78" s="213"/>
      <c r="V78" s="217"/>
      <c r="W78" s="218"/>
    </row>
    <row r="79" spans="1:23">
      <c r="A79" s="213"/>
      <c r="B79" s="212">
        <v>1</v>
      </c>
      <c r="C79" s="212"/>
      <c r="D79" s="230" t="s">
        <v>839</v>
      </c>
      <c r="E79" s="213"/>
      <c r="F79" s="213"/>
      <c r="G79" s="213">
        <v>33</v>
      </c>
      <c r="H79" s="213"/>
      <c r="I79" s="213">
        <f t="shared" ref="I79:I80" si="6">+J79-H79</f>
        <v>1111</v>
      </c>
      <c r="J79" s="213">
        <v>1111</v>
      </c>
      <c r="K79" s="213"/>
      <c r="L79" s="213"/>
      <c r="M79" s="213"/>
      <c r="N79" s="213"/>
      <c r="O79" s="213"/>
      <c r="P79" s="213"/>
      <c r="Q79" s="213"/>
      <c r="R79" s="213"/>
      <c r="S79" s="213"/>
      <c r="T79" s="213"/>
      <c r="U79" s="213"/>
      <c r="V79" s="217">
        <v>491950.80000000005</v>
      </c>
      <c r="W79" s="218">
        <v>0</v>
      </c>
    </row>
    <row r="80" spans="1:23">
      <c r="A80" s="213"/>
      <c r="B80" s="212">
        <v>2</v>
      </c>
      <c r="C80" s="212"/>
      <c r="D80" s="230" t="s">
        <v>839</v>
      </c>
      <c r="E80" s="213"/>
      <c r="F80" s="213"/>
      <c r="G80" s="213">
        <v>33</v>
      </c>
      <c r="H80" s="213"/>
      <c r="I80" s="213">
        <f t="shared" si="6"/>
        <v>2222</v>
      </c>
      <c r="J80" s="213">
        <v>2222</v>
      </c>
      <c r="K80" s="213"/>
      <c r="L80" s="213"/>
      <c r="M80" s="213"/>
      <c r="N80" s="213"/>
      <c r="O80" s="213"/>
      <c r="P80" s="213"/>
      <c r="Q80" s="213"/>
      <c r="R80" s="213"/>
      <c r="S80" s="213"/>
      <c r="T80" s="213"/>
      <c r="U80" s="213"/>
      <c r="V80" s="217">
        <v>983901.60000000009</v>
      </c>
      <c r="W80" s="218">
        <v>0</v>
      </c>
    </row>
    <row r="81" spans="1:23">
      <c r="A81" s="213"/>
      <c r="B81" s="212"/>
      <c r="C81" s="212"/>
      <c r="D81" s="213"/>
      <c r="E81" s="213"/>
      <c r="F81" s="213"/>
      <c r="G81" s="213"/>
      <c r="H81" s="213"/>
      <c r="I81" s="213"/>
      <c r="J81" s="213"/>
      <c r="K81" s="213"/>
      <c r="L81" s="213"/>
      <c r="M81" s="213"/>
      <c r="N81" s="213"/>
      <c r="O81" s="213"/>
      <c r="P81" s="213"/>
      <c r="Q81" s="213"/>
      <c r="R81" s="213"/>
      <c r="S81" s="213"/>
      <c r="T81" s="213"/>
      <c r="U81" s="213"/>
      <c r="V81" s="217"/>
      <c r="W81" s="218"/>
    </row>
    <row r="82" spans="1:23">
      <c r="A82" s="226"/>
      <c r="B82" s="227">
        <v>2</v>
      </c>
      <c r="C82" s="227"/>
      <c r="D82" s="226" t="s">
        <v>840</v>
      </c>
      <c r="E82" s="226"/>
      <c r="F82" s="226"/>
      <c r="G82" s="226"/>
      <c r="H82" s="226">
        <f>SUM(H79:H81)</f>
        <v>0</v>
      </c>
      <c r="I82" s="226">
        <f t="shared" ref="I82:W82" si="7">SUM(I79:I81)</f>
        <v>3333</v>
      </c>
      <c r="J82" s="226">
        <f t="shared" si="7"/>
        <v>3333</v>
      </c>
      <c r="K82" s="226">
        <f t="shared" si="7"/>
        <v>0</v>
      </c>
      <c r="L82" s="226">
        <f t="shared" si="7"/>
        <v>0</v>
      </c>
      <c r="M82" s="226">
        <f t="shared" si="7"/>
        <v>0</v>
      </c>
      <c r="N82" s="226">
        <f t="shared" si="7"/>
        <v>0</v>
      </c>
      <c r="O82" s="226">
        <f t="shared" si="7"/>
        <v>0</v>
      </c>
      <c r="P82" s="226">
        <f t="shared" si="7"/>
        <v>0</v>
      </c>
      <c r="Q82" s="226">
        <f t="shared" si="7"/>
        <v>0</v>
      </c>
      <c r="R82" s="226">
        <f t="shared" si="7"/>
        <v>0</v>
      </c>
      <c r="S82" s="226"/>
      <c r="T82" s="226"/>
      <c r="U82" s="226">
        <f t="shared" si="7"/>
        <v>0</v>
      </c>
      <c r="V82" s="228">
        <f t="shared" si="7"/>
        <v>1475852.4000000001</v>
      </c>
      <c r="W82" s="229">
        <f t="shared" si="7"/>
        <v>0</v>
      </c>
    </row>
    <row r="83" spans="1:23">
      <c r="A83" s="213"/>
      <c r="B83" s="213"/>
      <c r="C83" s="212"/>
      <c r="D83" s="213"/>
      <c r="E83" s="213"/>
      <c r="F83" s="213"/>
      <c r="G83" s="213"/>
      <c r="H83" s="213"/>
      <c r="I83" s="213"/>
      <c r="J83" s="213"/>
      <c r="K83" s="213"/>
      <c r="L83" s="213"/>
      <c r="M83" s="213"/>
      <c r="N83" s="213"/>
      <c r="O83" s="213"/>
      <c r="P83" s="213"/>
      <c r="Q83" s="213"/>
      <c r="R83" s="213"/>
      <c r="S83" s="213"/>
      <c r="T83" s="213"/>
      <c r="U83" s="213"/>
      <c r="V83" s="217"/>
      <c r="W83" s="218"/>
    </row>
    <row r="84" spans="1:23">
      <c r="A84" s="231"/>
      <c r="B84" s="232">
        <v>34</v>
      </c>
      <c r="C84" s="232"/>
      <c r="D84" s="231" t="s">
        <v>841</v>
      </c>
      <c r="E84" s="231"/>
      <c r="F84" s="231"/>
      <c r="G84" s="231"/>
      <c r="H84" s="231">
        <f>+H77+H82</f>
        <v>87061.22</v>
      </c>
      <c r="I84" s="231">
        <f t="shared" ref="I84:W84" si="8">+I77+I82</f>
        <v>8233</v>
      </c>
      <c r="J84" s="231">
        <f t="shared" si="8"/>
        <v>95294.22</v>
      </c>
      <c r="K84" s="231">
        <f t="shared" si="8"/>
        <v>18372995</v>
      </c>
      <c r="L84" s="231">
        <f t="shared" si="8"/>
        <v>19138460</v>
      </c>
      <c r="M84" s="231">
        <f t="shared" si="8"/>
        <v>19037350</v>
      </c>
      <c r="N84" s="231">
        <f t="shared" si="8"/>
        <v>16285365</v>
      </c>
      <c r="O84" s="231">
        <f t="shared" si="8"/>
        <v>15916420</v>
      </c>
      <c r="P84" s="231">
        <f t="shared" si="8"/>
        <v>18715325</v>
      </c>
      <c r="Q84" s="231">
        <f t="shared" si="8"/>
        <v>18889418</v>
      </c>
      <c r="R84" s="231">
        <f t="shared" si="8"/>
        <v>217804000</v>
      </c>
      <c r="S84" s="231"/>
      <c r="T84" s="231"/>
      <c r="U84" s="231" t="e">
        <f t="shared" si="8"/>
        <v>#DIV/0!</v>
      </c>
      <c r="V84" s="233">
        <f t="shared" si="8"/>
        <v>223550542.40000001</v>
      </c>
      <c r="W84" s="234">
        <f t="shared" si="8"/>
        <v>208799616</v>
      </c>
    </row>
    <row r="85" spans="1:23">
      <c r="A85" s="213"/>
      <c r="B85" s="212"/>
      <c r="C85" s="212"/>
      <c r="D85" s="213"/>
      <c r="E85" s="213"/>
      <c r="F85" s="213"/>
      <c r="G85" s="213"/>
      <c r="H85" s="213"/>
      <c r="I85" s="213"/>
      <c r="J85" s="213"/>
      <c r="K85" s="213"/>
      <c r="L85" s="213"/>
      <c r="M85" s="213"/>
      <c r="N85" s="213"/>
      <c r="O85" s="213"/>
      <c r="P85" s="213"/>
      <c r="Q85" s="213"/>
      <c r="R85" s="213"/>
      <c r="S85" s="213"/>
      <c r="T85" s="213"/>
      <c r="U85" s="213"/>
      <c r="V85" s="217"/>
      <c r="W85" s="218"/>
    </row>
    <row r="86" spans="1:23">
      <c r="A86" s="231"/>
      <c r="B86" s="232">
        <v>71</v>
      </c>
      <c r="C86" s="232"/>
      <c r="D86" s="231" t="s">
        <v>842</v>
      </c>
      <c r="E86" s="231"/>
      <c r="F86" s="231"/>
      <c r="G86" s="231"/>
      <c r="H86" s="231">
        <f>+H42+H84</f>
        <v>817145.22</v>
      </c>
      <c r="I86" s="231">
        <f t="shared" ref="I86:W86" si="9">+I42+I84</f>
        <v>4983</v>
      </c>
      <c r="J86" s="231">
        <f t="shared" si="9"/>
        <v>822128.22</v>
      </c>
      <c r="K86" s="231">
        <f t="shared" si="9"/>
        <v>155374065</v>
      </c>
      <c r="L86" s="231">
        <f t="shared" si="9"/>
        <v>159122892</v>
      </c>
      <c r="M86" s="231">
        <f t="shared" si="9"/>
        <v>159480126</v>
      </c>
      <c r="N86" s="231">
        <f t="shared" si="9"/>
        <v>157681676</v>
      </c>
      <c r="O86" s="231">
        <f t="shared" si="9"/>
        <v>166976737</v>
      </c>
      <c r="P86" s="231">
        <f t="shared" si="9"/>
        <v>163082980</v>
      </c>
      <c r="Q86" s="231">
        <f t="shared" si="9"/>
        <v>198448878</v>
      </c>
      <c r="R86" s="231">
        <f t="shared" si="9"/>
        <v>1850293975.9642859</v>
      </c>
      <c r="S86" s="231"/>
      <c r="T86" s="231"/>
      <c r="U86" s="231" t="e">
        <f t="shared" si="9"/>
        <v>#DIV/0!</v>
      </c>
      <c r="V86" s="233">
        <f t="shared" si="9"/>
        <v>1861742468.0833335</v>
      </c>
      <c r="W86" s="234">
        <f t="shared" si="9"/>
        <v>1722419601</v>
      </c>
    </row>
  </sheetData>
  <autoFilter ref="A3:Q3">
    <filterColumn colId="1"/>
  </autoFilter>
  <mergeCells count="1">
    <mergeCell ref="V1:W1"/>
  </mergeCells>
  <printOptions horizontalCentered="1" verticalCentered="1"/>
  <pageMargins left="0.15748031496062992" right="0.15748031496062992" top="0.31496062992125984" bottom="0.27559055118110237" header="0.23622047244094491" footer="0.15748031496062992"/>
  <pageSetup paperSize="9" scale="93" pageOrder="overThenDown" orientation="landscape" verticalDpi="0" r:id="rId1"/>
  <rowBreaks count="1" manualBreakCount="1">
    <brk id="42" max="16383" man="1"/>
  </rowBreaks>
  <colBreaks count="1" manualBreakCount="1">
    <brk id="14" max="1048575" man="1"/>
  </colBreaks>
</worksheet>
</file>

<file path=xl/worksheets/sheet3.xml><?xml version="1.0" encoding="utf-8"?>
<worksheet xmlns="http://schemas.openxmlformats.org/spreadsheetml/2006/main" xmlns:r="http://schemas.openxmlformats.org/officeDocument/2006/relationships">
  <dimension ref="A1:G33"/>
  <sheetViews>
    <sheetView workbookViewId="0">
      <selection activeCell="F26" sqref="F26"/>
    </sheetView>
  </sheetViews>
  <sheetFormatPr defaultRowHeight="12.75"/>
  <cols>
    <col min="1" max="1" width="3.42578125" style="246" customWidth="1"/>
    <col min="2" max="2" width="15.85546875" style="246" customWidth="1"/>
    <col min="3" max="3" width="10.5703125" style="246" customWidth="1"/>
    <col min="4" max="4" width="13.140625" style="246" customWidth="1"/>
    <col min="5" max="5" width="16.42578125" style="246" customWidth="1"/>
    <col min="6" max="7" width="15.5703125" style="246" bestFit="1" customWidth="1"/>
    <col min="8" max="256" width="9.140625" style="246"/>
    <col min="257" max="257" width="3.42578125" style="246" customWidth="1"/>
    <col min="258" max="258" width="15.85546875" style="246" customWidth="1"/>
    <col min="259" max="259" width="10.5703125" style="246" customWidth="1"/>
    <col min="260" max="260" width="13.140625" style="246" customWidth="1"/>
    <col min="261" max="261" width="16.42578125" style="246" customWidth="1"/>
    <col min="262" max="263" width="15.5703125" style="246" bestFit="1" customWidth="1"/>
    <col min="264" max="512" width="9.140625" style="246"/>
    <col min="513" max="513" width="3.42578125" style="246" customWidth="1"/>
    <col min="514" max="514" width="15.85546875" style="246" customWidth="1"/>
    <col min="515" max="515" width="10.5703125" style="246" customWidth="1"/>
    <col min="516" max="516" width="13.140625" style="246" customWidth="1"/>
    <col min="517" max="517" width="16.42578125" style="246" customWidth="1"/>
    <col min="518" max="519" width="15.5703125" style="246" bestFit="1" customWidth="1"/>
    <col min="520" max="768" width="9.140625" style="246"/>
    <col min="769" max="769" width="3.42578125" style="246" customWidth="1"/>
    <col min="770" max="770" width="15.85546875" style="246" customWidth="1"/>
    <col min="771" max="771" width="10.5703125" style="246" customWidth="1"/>
    <col min="772" max="772" width="13.140625" style="246" customWidth="1"/>
    <col min="773" max="773" width="16.42578125" style="246" customWidth="1"/>
    <col min="774" max="775" width="15.5703125" style="246" bestFit="1" customWidth="1"/>
    <col min="776" max="1024" width="9.140625" style="246"/>
    <col min="1025" max="1025" width="3.42578125" style="246" customWidth="1"/>
    <col min="1026" max="1026" width="15.85546875" style="246" customWidth="1"/>
    <col min="1027" max="1027" width="10.5703125" style="246" customWidth="1"/>
    <col min="1028" max="1028" width="13.140625" style="246" customWidth="1"/>
    <col min="1029" max="1029" width="16.42578125" style="246" customWidth="1"/>
    <col min="1030" max="1031" width="15.5703125" style="246" bestFit="1" customWidth="1"/>
    <col min="1032" max="1280" width="9.140625" style="246"/>
    <col min="1281" max="1281" width="3.42578125" style="246" customWidth="1"/>
    <col min="1282" max="1282" width="15.85546875" style="246" customWidth="1"/>
    <col min="1283" max="1283" width="10.5703125" style="246" customWidth="1"/>
    <col min="1284" max="1284" width="13.140625" style="246" customWidth="1"/>
    <col min="1285" max="1285" width="16.42578125" style="246" customWidth="1"/>
    <col min="1286" max="1287" width="15.5703125" style="246" bestFit="1" customWidth="1"/>
    <col min="1288" max="1536" width="9.140625" style="246"/>
    <col min="1537" max="1537" width="3.42578125" style="246" customWidth="1"/>
    <col min="1538" max="1538" width="15.85546875" style="246" customWidth="1"/>
    <col min="1539" max="1539" width="10.5703125" style="246" customWidth="1"/>
    <col min="1540" max="1540" width="13.140625" style="246" customWidth="1"/>
    <col min="1541" max="1541" width="16.42578125" style="246" customWidth="1"/>
    <col min="1542" max="1543" width="15.5703125" style="246" bestFit="1" customWidth="1"/>
    <col min="1544" max="1792" width="9.140625" style="246"/>
    <col min="1793" max="1793" width="3.42578125" style="246" customWidth="1"/>
    <col min="1794" max="1794" width="15.85546875" style="246" customWidth="1"/>
    <col min="1795" max="1795" width="10.5703125" style="246" customWidth="1"/>
    <col min="1796" max="1796" width="13.140625" style="246" customWidth="1"/>
    <col min="1797" max="1797" width="16.42578125" style="246" customWidth="1"/>
    <col min="1798" max="1799" width="15.5703125" style="246" bestFit="1" customWidth="1"/>
    <col min="1800" max="2048" width="9.140625" style="246"/>
    <col min="2049" max="2049" width="3.42578125" style="246" customWidth="1"/>
    <col min="2050" max="2050" width="15.85546875" style="246" customWidth="1"/>
    <col min="2051" max="2051" width="10.5703125" style="246" customWidth="1"/>
    <col min="2052" max="2052" width="13.140625" style="246" customWidth="1"/>
    <col min="2053" max="2053" width="16.42578125" style="246" customWidth="1"/>
    <col min="2054" max="2055" width="15.5703125" style="246" bestFit="1" customWidth="1"/>
    <col min="2056" max="2304" width="9.140625" style="246"/>
    <col min="2305" max="2305" width="3.42578125" style="246" customWidth="1"/>
    <col min="2306" max="2306" width="15.85546875" style="246" customWidth="1"/>
    <col min="2307" max="2307" width="10.5703125" style="246" customWidth="1"/>
    <col min="2308" max="2308" width="13.140625" style="246" customWidth="1"/>
    <col min="2309" max="2309" width="16.42578125" style="246" customWidth="1"/>
    <col min="2310" max="2311" width="15.5703125" style="246" bestFit="1" customWidth="1"/>
    <col min="2312" max="2560" width="9.140625" style="246"/>
    <col min="2561" max="2561" width="3.42578125" style="246" customWidth="1"/>
    <col min="2562" max="2562" width="15.85546875" style="246" customWidth="1"/>
    <col min="2563" max="2563" width="10.5703125" style="246" customWidth="1"/>
    <col min="2564" max="2564" width="13.140625" style="246" customWidth="1"/>
    <col min="2565" max="2565" width="16.42578125" style="246" customWidth="1"/>
    <col min="2566" max="2567" width="15.5703125" style="246" bestFit="1" customWidth="1"/>
    <col min="2568" max="2816" width="9.140625" style="246"/>
    <col min="2817" max="2817" width="3.42578125" style="246" customWidth="1"/>
    <col min="2818" max="2818" width="15.85546875" style="246" customWidth="1"/>
    <col min="2819" max="2819" width="10.5703125" style="246" customWidth="1"/>
    <col min="2820" max="2820" width="13.140625" style="246" customWidth="1"/>
    <col min="2821" max="2821" width="16.42578125" style="246" customWidth="1"/>
    <col min="2822" max="2823" width="15.5703125" style="246" bestFit="1" customWidth="1"/>
    <col min="2824" max="3072" width="9.140625" style="246"/>
    <col min="3073" max="3073" width="3.42578125" style="246" customWidth="1"/>
    <col min="3074" max="3074" width="15.85546875" style="246" customWidth="1"/>
    <col min="3075" max="3075" width="10.5703125" style="246" customWidth="1"/>
    <col min="3076" max="3076" width="13.140625" style="246" customWidth="1"/>
    <col min="3077" max="3077" width="16.42578125" style="246" customWidth="1"/>
    <col min="3078" max="3079" width="15.5703125" style="246" bestFit="1" customWidth="1"/>
    <col min="3080" max="3328" width="9.140625" style="246"/>
    <col min="3329" max="3329" width="3.42578125" style="246" customWidth="1"/>
    <col min="3330" max="3330" width="15.85546875" style="246" customWidth="1"/>
    <col min="3331" max="3331" width="10.5703125" style="246" customWidth="1"/>
    <col min="3332" max="3332" width="13.140625" style="246" customWidth="1"/>
    <col min="3333" max="3333" width="16.42578125" style="246" customWidth="1"/>
    <col min="3334" max="3335" width="15.5703125" style="246" bestFit="1" customWidth="1"/>
    <col min="3336" max="3584" width="9.140625" style="246"/>
    <col min="3585" max="3585" width="3.42578125" style="246" customWidth="1"/>
    <col min="3586" max="3586" width="15.85546875" style="246" customWidth="1"/>
    <col min="3587" max="3587" width="10.5703125" style="246" customWidth="1"/>
    <col min="3588" max="3588" width="13.140625" style="246" customWidth="1"/>
    <col min="3589" max="3589" width="16.42578125" style="246" customWidth="1"/>
    <col min="3590" max="3591" width="15.5703125" style="246" bestFit="1" customWidth="1"/>
    <col min="3592" max="3840" width="9.140625" style="246"/>
    <col min="3841" max="3841" width="3.42578125" style="246" customWidth="1"/>
    <col min="3842" max="3842" width="15.85546875" style="246" customWidth="1"/>
    <col min="3843" max="3843" width="10.5703125" style="246" customWidth="1"/>
    <col min="3844" max="3844" width="13.140625" style="246" customWidth="1"/>
    <col min="3845" max="3845" width="16.42578125" style="246" customWidth="1"/>
    <col min="3846" max="3847" width="15.5703125" style="246" bestFit="1" customWidth="1"/>
    <col min="3848" max="4096" width="9.140625" style="246"/>
    <col min="4097" max="4097" width="3.42578125" style="246" customWidth="1"/>
    <col min="4098" max="4098" width="15.85546875" style="246" customWidth="1"/>
    <col min="4099" max="4099" width="10.5703125" style="246" customWidth="1"/>
    <col min="4100" max="4100" width="13.140625" style="246" customWidth="1"/>
    <col min="4101" max="4101" width="16.42578125" style="246" customWidth="1"/>
    <col min="4102" max="4103" width="15.5703125" style="246" bestFit="1" customWidth="1"/>
    <col min="4104" max="4352" width="9.140625" style="246"/>
    <col min="4353" max="4353" width="3.42578125" style="246" customWidth="1"/>
    <col min="4354" max="4354" width="15.85546875" style="246" customWidth="1"/>
    <col min="4355" max="4355" width="10.5703125" style="246" customWidth="1"/>
    <col min="4356" max="4356" width="13.140625" style="246" customWidth="1"/>
    <col min="4357" max="4357" width="16.42578125" style="246" customWidth="1"/>
    <col min="4358" max="4359" width="15.5703125" style="246" bestFit="1" customWidth="1"/>
    <col min="4360" max="4608" width="9.140625" style="246"/>
    <col min="4609" max="4609" width="3.42578125" style="246" customWidth="1"/>
    <col min="4610" max="4610" width="15.85546875" style="246" customWidth="1"/>
    <col min="4611" max="4611" width="10.5703125" style="246" customWidth="1"/>
    <col min="4612" max="4612" width="13.140625" style="246" customWidth="1"/>
    <col min="4613" max="4613" width="16.42578125" style="246" customWidth="1"/>
    <col min="4614" max="4615" width="15.5703125" style="246" bestFit="1" customWidth="1"/>
    <col min="4616" max="4864" width="9.140625" style="246"/>
    <col min="4865" max="4865" width="3.42578125" style="246" customWidth="1"/>
    <col min="4866" max="4866" width="15.85546875" style="246" customWidth="1"/>
    <col min="4867" max="4867" width="10.5703125" style="246" customWidth="1"/>
    <col min="4868" max="4868" width="13.140625" style="246" customWidth="1"/>
    <col min="4869" max="4869" width="16.42578125" style="246" customWidth="1"/>
    <col min="4870" max="4871" width="15.5703125" style="246" bestFit="1" customWidth="1"/>
    <col min="4872" max="5120" width="9.140625" style="246"/>
    <col min="5121" max="5121" width="3.42578125" style="246" customWidth="1"/>
    <col min="5122" max="5122" width="15.85546875" style="246" customWidth="1"/>
    <col min="5123" max="5123" width="10.5703125" style="246" customWidth="1"/>
    <col min="5124" max="5124" width="13.140625" style="246" customWidth="1"/>
    <col min="5125" max="5125" width="16.42578125" style="246" customWidth="1"/>
    <col min="5126" max="5127" width="15.5703125" style="246" bestFit="1" customWidth="1"/>
    <col min="5128" max="5376" width="9.140625" style="246"/>
    <col min="5377" max="5377" width="3.42578125" style="246" customWidth="1"/>
    <col min="5378" max="5378" width="15.85546875" style="246" customWidth="1"/>
    <col min="5379" max="5379" width="10.5703125" style="246" customWidth="1"/>
    <col min="5380" max="5380" width="13.140625" style="246" customWidth="1"/>
    <col min="5381" max="5381" width="16.42578125" style="246" customWidth="1"/>
    <col min="5382" max="5383" width="15.5703125" style="246" bestFit="1" customWidth="1"/>
    <col min="5384" max="5632" width="9.140625" style="246"/>
    <col min="5633" max="5633" width="3.42578125" style="246" customWidth="1"/>
    <col min="5634" max="5634" width="15.85546875" style="246" customWidth="1"/>
    <col min="5635" max="5635" width="10.5703125" style="246" customWidth="1"/>
    <col min="5636" max="5636" width="13.140625" style="246" customWidth="1"/>
    <col min="5637" max="5637" width="16.42578125" style="246" customWidth="1"/>
    <col min="5638" max="5639" width="15.5703125" style="246" bestFit="1" customWidth="1"/>
    <col min="5640" max="5888" width="9.140625" style="246"/>
    <col min="5889" max="5889" width="3.42578125" style="246" customWidth="1"/>
    <col min="5890" max="5890" width="15.85546875" style="246" customWidth="1"/>
    <col min="5891" max="5891" width="10.5703125" style="246" customWidth="1"/>
    <col min="5892" max="5892" width="13.140625" style="246" customWidth="1"/>
    <col min="5893" max="5893" width="16.42578125" style="246" customWidth="1"/>
    <col min="5894" max="5895" width="15.5703125" style="246" bestFit="1" customWidth="1"/>
    <col min="5896" max="6144" width="9.140625" style="246"/>
    <col min="6145" max="6145" width="3.42578125" style="246" customWidth="1"/>
    <col min="6146" max="6146" width="15.85546875" style="246" customWidth="1"/>
    <col min="6147" max="6147" width="10.5703125" style="246" customWidth="1"/>
    <col min="6148" max="6148" width="13.140625" style="246" customWidth="1"/>
    <col min="6149" max="6149" width="16.42578125" style="246" customWidth="1"/>
    <col min="6150" max="6151" width="15.5703125" style="246" bestFit="1" customWidth="1"/>
    <col min="6152" max="6400" width="9.140625" style="246"/>
    <col min="6401" max="6401" width="3.42578125" style="246" customWidth="1"/>
    <col min="6402" max="6402" width="15.85546875" style="246" customWidth="1"/>
    <col min="6403" max="6403" width="10.5703125" style="246" customWidth="1"/>
    <col min="6404" max="6404" width="13.140625" style="246" customWidth="1"/>
    <col min="6405" max="6405" width="16.42578125" style="246" customWidth="1"/>
    <col min="6406" max="6407" width="15.5703125" style="246" bestFit="1" customWidth="1"/>
    <col min="6408" max="6656" width="9.140625" style="246"/>
    <col min="6657" max="6657" width="3.42578125" style="246" customWidth="1"/>
    <col min="6658" max="6658" width="15.85546875" style="246" customWidth="1"/>
    <col min="6659" max="6659" width="10.5703125" style="246" customWidth="1"/>
    <col min="6660" max="6660" width="13.140625" style="246" customWidth="1"/>
    <col min="6661" max="6661" width="16.42578125" style="246" customWidth="1"/>
    <col min="6662" max="6663" width="15.5703125" style="246" bestFit="1" customWidth="1"/>
    <col min="6664" max="6912" width="9.140625" style="246"/>
    <col min="6913" max="6913" width="3.42578125" style="246" customWidth="1"/>
    <col min="6914" max="6914" width="15.85546875" style="246" customWidth="1"/>
    <col min="6915" max="6915" width="10.5703125" style="246" customWidth="1"/>
    <col min="6916" max="6916" width="13.140625" style="246" customWidth="1"/>
    <col min="6917" max="6917" width="16.42578125" style="246" customWidth="1"/>
    <col min="6918" max="6919" width="15.5703125" style="246" bestFit="1" customWidth="1"/>
    <col min="6920" max="7168" width="9.140625" style="246"/>
    <col min="7169" max="7169" width="3.42578125" style="246" customWidth="1"/>
    <col min="7170" max="7170" width="15.85546875" style="246" customWidth="1"/>
    <col min="7171" max="7171" width="10.5703125" style="246" customWidth="1"/>
    <col min="7172" max="7172" width="13.140625" style="246" customWidth="1"/>
    <col min="7173" max="7173" width="16.42578125" style="246" customWidth="1"/>
    <col min="7174" max="7175" width="15.5703125" style="246" bestFit="1" customWidth="1"/>
    <col min="7176" max="7424" width="9.140625" style="246"/>
    <col min="7425" max="7425" width="3.42578125" style="246" customWidth="1"/>
    <col min="7426" max="7426" width="15.85546875" style="246" customWidth="1"/>
    <col min="7427" max="7427" width="10.5703125" style="246" customWidth="1"/>
    <col min="7428" max="7428" width="13.140625" style="246" customWidth="1"/>
    <col min="7429" max="7429" width="16.42578125" style="246" customWidth="1"/>
    <col min="7430" max="7431" width="15.5703125" style="246" bestFit="1" customWidth="1"/>
    <col min="7432" max="7680" width="9.140625" style="246"/>
    <col min="7681" max="7681" width="3.42578125" style="246" customWidth="1"/>
    <col min="7682" max="7682" width="15.85546875" style="246" customWidth="1"/>
    <col min="7683" max="7683" width="10.5703125" style="246" customWidth="1"/>
    <col min="7684" max="7684" width="13.140625" style="246" customWidth="1"/>
    <col min="7685" max="7685" width="16.42578125" style="246" customWidth="1"/>
    <col min="7686" max="7687" width="15.5703125" style="246" bestFit="1" customWidth="1"/>
    <col min="7688" max="7936" width="9.140625" style="246"/>
    <col min="7937" max="7937" width="3.42578125" style="246" customWidth="1"/>
    <col min="7938" max="7938" width="15.85546875" style="246" customWidth="1"/>
    <col min="7939" max="7939" width="10.5703125" style="246" customWidth="1"/>
    <col min="7940" max="7940" width="13.140625" style="246" customWidth="1"/>
    <col min="7941" max="7941" width="16.42578125" style="246" customWidth="1"/>
    <col min="7942" max="7943" width="15.5703125" style="246" bestFit="1" customWidth="1"/>
    <col min="7944" max="8192" width="9.140625" style="246"/>
    <col min="8193" max="8193" width="3.42578125" style="246" customWidth="1"/>
    <col min="8194" max="8194" width="15.85546875" style="246" customWidth="1"/>
    <col min="8195" max="8195" width="10.5703125" style="246" customWidth="1"/>
    <col min="8196" max="8196" width="13.140625" style="246" customWidth="1"/>
    <col min="8197" max="8197" width="16.42578125" style="246" customWidth="1"/>
    <col min="8198" max="8199" width="15.5703125" style="246" bestFit="1" customWidth="1"/>
    <col min="8200" max="8448" width="9.140625" style="246"/>
    <col min="8449" max="8449" width="3.42578125" style="246" customWidth="1"/>
    <col min="8450" max="8450" width="15.85546875" style="246" customWidth="1"/>
    <col min="8451" max="8451" width="10.5703125" style="246" customWidth="1"/>
    <col min="8452" max="8452" width="13.140625" style="246" customWidth="1"/>
    <col min="8453" max="8453" width="16.42578125" style="246" customWidth="1"/>
    <col min="8454" max="8455" width="15.5703125" style="246" bestFit="1" customWidth="1"/>
    <col min="8456" max="8704" width="9.140625" style="246"/>
    <col min="8705" max="8705" width="3.42578125" style="246" customWidth="1"/>
    <col min="8706" max="8706" width="15.85546875" style="246" customWidth="1"/>
    <col min="8707" max="8707" width="10.5703125" style="246" customWidth="1"/>
    <col min="8708" max="8708" width="13.140625" style="246" customWidth="1"/>
    <col min="8709" max="8709" width="16.42578125" style="246" customWidth="1"/>
    <col min="8710" max="8711" width="15.5703125" style="246" bestFit="1" customWidth="1"/>
    <col min="8712" max="8960" width="9.140625" style="246"/>
    <col min="8961" max="8961" width="3.42578125" style="246" customWidth="1"/>
    <col min="8962" max="8962" width="15.85546875" style="246" customWidth="1"/>
    <col min="8963" max="8963" width="10.5703125" style="246" customWidth="1"/>
    <col min="8964" max="8964" width="13.140625" style="246" customWidth="1"/>
    <col min="8965" max="8965" width="16.42578125" style="246" customWidth="1"/>
    <col min="8966" max="8967" width="15.5703125" style="246" bestFit="1" customWidth="1"/>
    <col min="8968" max="9216" width="9.140625" style="246"/>
    <col min="9217" max="9217" width="3.42578125" style="246" customWidth="1"/>
    <col min="9218" max="9218" width="15.85546875" style="246" customWidth="1"/>
    <col min="9219" max="9219" width="10.5703125" style="246" customWidth="1"/>
    <col min="9220" max="9220" width="13.140625" style="246" customWidth="1"/>
    <col min="9221" max="9221" width="16.42578125" style="246" customWidth="1"/>
    <col min="9222" max="9223" width="15.5703125" style="246" bestFit="1" customWidth="1"/>
    <col min="9224" max="9472" width="9.140625" style="246"/>
    <col min="9473" max="9473" width="3.42578125" style="246" customWidth="1"/>
    <col min="9474" max="9474" width="15.85546875" style="246" customWidth="1"/>
    <col min="9475" max="9475" width="10.5703125" style="246" customWidth="1"/>
    <col min="9476" max="9476" width="13.140625" style="246" customWidth="1"/>
    <col min="9477" max="9477" width="16.42578125" style="246" customWidth="1"/>
    <col min="9478" max="9479" width="15.5703125" style="246" bestFit="1" customWidth="1"/>
    <col min="9480" max="9728" width="9.140625" style="246"/>
    <col min="9729" max="9729" width="3.42578125" style="246" customWidth="1"/>
    <col min="9730" max="9730" width="15.85546875" style="246" customWidth="1"/>
    <col min="9731" max="9731" width="10.5703125" style="246" customWidth="1"/>
    <col min="9732" max="9732" width="13.140625" style="246" customWidth="1"/>
    <col min="9733" max="9733" width="16.42578125" style="246" customWidth="1"/>
    <col min="9734" max="9735" width="15.5703125" style="246" bestFit="1" customWidth="1"/>
    <col min="9736" max="9984" width="9.140625" style="246"/>
    <col min="9985" max="9985" width="3.42578125" style="246" customWidth="1"/>
    <col min="9986" max="9986" width="15.85546875" style="246" customWidth="1"/>
    <col min="9987" max="9987" width="10.5703125" style="246" customWidth="1"/>
    <col min="9988" max="9988" width="13.140625" style="246" customWidth="1"/>
    <col min="9989" max="9989" width="16.42578125" style="246" customWidth="1"/>
    <col min="9990" max="9991" width="15.5703125" style="246" bestFit="1" customWidth="1"/>
    <col min="9992" max="10240" width="9.140625" style="246"/>
    <col min="10241" max="10241" width="3.42578125" style="246" customWidth="1"/>
    <col min="10242" max="10242" width="15.85546875" style="246" customWidth="1"/>
    <col min="10243" max="10243" width="10.5703125" style="246" customWidth="1"/>
    <col min="10244" max="10244" width="13.140625" style="246" customWidth="1"/>
    <col min="10245" max="10245" width="16.42578125" style="246" customWidth="1"/>
    <col min="10246" max="10247" width="15.5703125" style="246" bestFit="1" customWidth="1"/>
    <col min="10248" max="10496" width="9.140625" style="246"/>
    <col min="10497" max="10497" width="3.42578125" style="246" customWidth="1"/>
    <col min="10498" max="10498" width="15.85546875" style="246" customWidth="1"/>
    <col min="10499" max="10499" width="10.5703125" style="246" customWidth="1"/>
    <col min="10500" max="10500" width="13.140625" style="246" customWidth="1"/>
    <col min="10501" max="10501" width="16.42578125" style="246" customWidth="1"/>
    <col min="10502" max="10503" width="15.5703125" style="246" bestFit="1" customWidth="1"/>
    <col min="10504" max="10752" width="9.140625" style="246"/>
    <col min="10753" max="10753" width="3.42578125" style="246" customWidth="1"/>
    <col min="10754" max="10754" width="15.85546875" style="246" customWidth="1"/>
    <col min="10755" max="10755" width="10.5703125" style="246" customWidth="1"/>
    <col min="10756" max="10756" width="13.140625" style="246" customWidth="1"/>
    <col min="10757" max="10757" width="16.42578125" style="246" customWidth="1"/>
    <col min="10758" max="10759" width="15.5703125" style="246" bestFit="1" customWidth="1"/>
    <col min="10760" max="11008" width="9.140625" style="246"/>
    <col min="11009" max="11009" width="3.42578125" style="246" customWidth="1"/>
    <col min="11010" max="11010" width="15.85546875" style="246" customWidth="1"/>
    <col min="11011" max="11011" width="10.5703125" style="246" customWidth="1"/>
    <col min="11012" max="11012" width="13.140625" style="246" customWidth="1"/>
    <col min="11013" max="11013" width="16.42578125" style="246" customWidth="1"/>
    <col min="11014" max="11015" width="15.5703125" style="246" bestFit="1" customWidth="1"/>
    <col min="11016" max="11264" width="9.140625" style="246"/>
    <col min="11265" max="11265" width="3.42578125" style="246" customWidth="1"/>
    <col min="11266" max="11266" width="15.85546875" style="246" customWidth="1"/>
    <col min="11267" max="11267" width="10.5703125" style="246" customWidth="1"/>
    <col min="11268" max="11268" width="13.140625" style="246" customWidth="1"/>
    <col min="11269" max="11269" width="16.42578125" style="246" customWidth="1"/>
    <col min="11270" max="11271" width="15.5703125" style="246" bestFit="1" customWidth="1"/>
    <col min="11272" max="11520" width="9.140625" style="246"/>
    <col min="11521" max="11521" width="3.42578125" style="246" customWidth="1"/>
    <col min="11522" max="11522" width="15.85546875" style="246" customWidth="1"/>
    <col min="11523" max="11523" width="10.5703125" style="246" customWidth="1"/>
    <col min="11524" max="11524" width="13.140625" style="246" customWidth="1"/>
    <col min="11525" max="11525" width="16.42578125" style="246" customWidth="1"/>
    <col min="11526" max="11527" width="15.5703125" style="246" bestFit="1" customWidth="1"/>
    <col min="11528" max="11776" width="9.140625" style="246"/>
    <col min="11777" max="11777" width="3.42578125" style="246" customWidth="1"/>
    <col min="11778" max="11778" width="15.85546875" style="246" customWidth="1"/>
    <col min="11779" max="11779" width="10.5703125" style="246" customWidth="1"/>
    <col min="11780" max="11780" width="13.140625" style="246" customWidth="1"/>
    <col min="11781" max="11781" width="16.42578125" style="246" customWidth="1"/>
    <col min="11782" max="11783" width="15.5703125" style="246" bestFit="1" customWidth="1"/>
    <col min="11784" max="12032" width="9.140625" style="246"/>
    <col min="12033" max="12033" width="3.42578125" style="246" customWidth="1"/>
    <col min="12034" max="12034" width="15.85546875" style="246" customWidth="1"/>
    <col min="12035" max="12035" width="10.5703125" style="246" customWidth="1"/>
    <col min="12036" max="12036" width="13.140625" style="246" customWidth="1"/>
    <col min="12037" max="12037" width="16.42578125" style="246" customWidth="1"/>
    <col min="12038" max="12039" width="15.5703125" style="246" bestFit="1" customWidth="1"/>
    <col min="12040" max="12288" width="9.140625" style="246"/>
    <col min="12289" max="12289" width="3.42578125" style="246" customWidth="1"/>
    <col min="12290" max="12290" width="15.85546875" style="246" customWidth="1"/>
    <col min="12291" max="12291" width="10.5703125" style="246" customWidth="1"/>
    <col min="12292" max="12292" width="13.140625" style="246" customWidth="1"/>
    <col min="12293" max="12293" width="16.42578125" style="246" customWidth="1"/>
    <col min="12294" max="12295" width="15.5703125" style="246" bestFit="1" customWidth="1"/>
    <col min="12296" max="12544" width="9.140625" style="246"/>
    <col min="12545" max="12545" width="3.42578125" style="246" customWidth="1"/>
    <col min="12546" max="12546" width="15.85546875" style="246" customWidth="1"/>
    <col min="12547" max="12547" width="10.5703125" style="246" customWidth="1"/>
    <col min="12548" max="12548" width="13.140625" style="246" customWidth="1"/>
    <col min="12549" max="12549" width="16.42578125" style="246" customWidth="1"/>
    <col min="12550" max="12551" width="15.5703125" style="246" bestFit="1" customWidth="1"/>
    <col min="12552" max="12800" width="9.140625" style="246"/>
    <col min="12801" max="12801" width="3.42578125" style="246" customWidth="1"/>
    <col min="12802" max="12802" width="15.85546875" style="246" customWidth="1"/>
    <col min="12803" max="12803" width="10.5703125" style="246" customWidth="1"/>
    <col min="12804" max="12804" width="13.140625" style="246" customWidth="1"/>
    <col min="12805" max="12805" width="16.42578125" style="246" customWidth="1"/>
    <col min="12806" max="12807" width="15.5703125" style="246" bestFit="1" customWidth="1"/>
    <col min="12808" max="13056" width="9.140625" style="246"/>
    <col min="13057" max="13057" width="3.42578125" style="246" customWidth="1"/>
    <col min="13058" max="13058" width="15.85546875" style="246" customWidth="1"/>
    <col min="13059" max="13059" width="10.5703125" style="246" customWidth="1"/>
    <col min="13060" max="13060" width="13.140625" style="246" customWidth="1"/>
    <col min="13061" max="13061" width="16.42578125" style="246" customWidth="1"/>
    <col min="13062" max="13063" width="15.5703125" style="246" bestFit="1" customWidth="1"/>
    <col min="13064" max="13312" width="9.140625" style="246"/>
    <col min="13313" max="13313" width="3.42578125" style="246" customWidth="1"/>
    <col min="13314" max="13314" width="15.85546875" style="246" customWidth="1"/>
    <col min="13315" max="13315" width="10.5703125" style="246" customWidth="1"/>
    <col min="13316" max="13316" width="13.140625" style="246" customWidth="1"/>
    <col min="13317" max="13317" width="16.42578125" style="246" customWidth="1"/>
    <col min="13318" max="13319" width="15.5703125" style="246" bestFit="1" customWidth="1"/>
    <col min="13320" max="13568" width="9.140625" style="246"/>
    <col min="13569" max="13569" width="3.42578125" style="246" customWidth="1"/>
    <col min="13570" max="13570" width="15.85546875" style="246" customWidth="1"/>
    <col min="13571" max="13571" width="10.5703125" style="246" customWidth="1"/>
    <col min="13572" max="13572" width="13.140625" style="246" customWidth="1"/>
    <col min="13573" max="13573" width="16.42578125" style="246" customWidth="1"/>
    <col min="13574" max="13575" width="15.5703125" style="246" bestFit="1" customWidth="1"/>
    <col min="13576" max="13824" width="9.140625" style="246"/>
    <col min="13825" max="13825" width="3.42578125" style="246" customWidth="1"/>
    <col min="13826" max="13826" width="15.85546875" style="246" customWidth="1"/>
    <col min="13827" max="13827" width="10.5703125" style="246" customWidth="1"/>
    <col min="13828" max="13828" width="13.140625" style="246" customWidth="1"/>
    <col min="13829" max="13829" width="16.42578125" style="246" customWidth="1"/>
    <col min="13830" max="13831" width="15.5703125" style="246" bestFit="1" customWidth="1"/>
    <col min="13832" max="14080" width="9.140625" style="246"/>
    <col min="14081" max="14081" width="3.42578125" style="246" customWidth="1"/>
    <col min="14082" max="14082" width="15.85546875" style="246" customWidth="1"/>
    <col min="14083" max="14083" width="10.5703125" style="246" customWidth="1"/>
    <col min="14084" max="14084" width="13.140625" style="246" customWidth="1"/>
    <col min="14085" max="14085" width="16.42578125" style="246" customWidth="1"/>
    <col min="14086" max="14087" width="15.5703125" style="246" bestFit="1" customWidth="1"/>
    <col min="14088" max="14336" width="9.140625" style="246"/>
    <col min="14337" max="14337" width="3.42578125" style="246" customWidth="1"/>
    <col min="14338" max="14338" width="15.85546875" style="246" customWidth="1"/>
    <col min="14339" max="14339" width="10.5703125" style="246" customWidth="1"/>
    <col min="14340" max="14340" width="13.140625" style="246" customWidth="1"/>
    <col min="14341" max="14341" width="16.42578125" style="246" customWidth="1"/>
    <col min="14342" max="14343" width="15.5703125" style="246" bestFit="1" customWidth="1"/>
    <col min="14344" max="14592" width="9.140625" style="246"/>
    <col min="14593" max="14593" width="3.42578125" style="246" customWidth="1"/>
    <col min="14594" max="14594" width="15.85546875" style="246" customWidth="1"/>
    <col min="14595" max="14595" width="10.5703125" style="246" customWidth="1"/>
    <col min="14596" max="14596" width="13.140625" style="246" customWidth="1"/>
    <col min="14597" max="14597" width="16.42578125" style="246" customWidth="1"/>
    <col min="14598" max="14599" width="15.5703125" style="246" bestFit="1" customWidth="1"/>
    <col min="14600" max="14848" width="9.140625" style="246"/>
    <col min="14849" max="14849" width="3.42578125" style="246" customWidth="1"/>
    <col min="14850" max="14850" width="15.85546875" style="246" customWidth="1"/>
    <col min="14851" max="14851" width="10.5703125" style="246" customWidth="1"/>
    <col min="14852" max="14852" width="13.140625" style="246" customWidth="1"/>
    <col min="14853" max="14853" width="16.42578125" style="246" customWidth="1"/>
    <col min="14854" max="14855" width="15.5703125" style="246" bestFit="1" customWidth="1"/>
    <col min="14856" max="15104" width="9.140625" style="246"/>
    <col min="15105" max="15105" width="3.42578125" style="246" customWidth="1"/>
    <col min="15106" max="15106" width="15.85546875" style="246" customWidth="1"/>
    <col min="15107" max="15107" width="10.5703125" style="246" customWidth="1"/>
    <col min="15108" max="15108" width="13.140625" style="246" customWidth="1"/>
    <col min="15109" max="15109" width="16.42578125" style="246" customWidth="1"/>
    <col min="15110" max="15111" width="15.5703125" style="246" bestFit="1" customWidth="1"/>
    <col min="15112" max="15360" width="9.140625" style="246"/>
    <col min="15361" max="15361" width="3.42578125" style="246" customWidth="1"/>
    <col min="15362" max="15362" width="15.85546875" style="246" customWidth="1"/>
    <col min="15363" max="15363" width="10.5703125" style="246" customWidth="1"/>
    <col min="15364" max="15364" width="13.140625" style="246" customWidth="1"/>
    <col min="15365" max="15365" width="16.42578125" style="246" customWidth="1"/>
    <col min="15366" max="15367" width="15.5703125" style="246" bestFit="1" customWidth="1"/>
    <col min="15368" max="15616" width="9.140625" style="246"/>
    <col min="15617" max="15617" width="3.42578125" style="246" customWidth="1"/>
    <col min="15618" max="15618" width="15.85546875" style="246" customWidth="1"/>
    <col min="15619" max="15619" width="10.5703125" style="246" customWidth="1"/>
    <col min="15620" max="15620" width="13.140625" style="246" customWidth="1"/>
    <col min="15621" max="15621" width="16.42578125" style="246" customWidth="1"/>
    <col min="15622" max="15623" width="15.5703125" style="246" bestFit="1" customWidth="1"/>
    <col min="15624" max="15872" width="9.140625" style="246"/>
    <col min="15873" max="15873" width="3.42578125" style="246" customWidth="1"/>
    <col min="15874" max="15874" width="15.85546875" style="246" customWidth="1"/>
    <col min="15875" max="15875" width="10.5703125" style="246" customWidth="1"/>
    <col min="15876" max="15876" width="13.140625" style="246" customWidth="1"/>
    <col min="15877" max="15877" width="16.42578125" style="246" customWidth="1"/>
    <col min="15878" max="15879" width="15.5703125" style="246" bestFit="1" customWidth="1"/>
    <col min="15880" max="16128" width="9.140625" style="246"/>
    <col min="16129" max="16129" width="3.42578125" style="246" customWidth="1"/>
    <col min="16130" max="16130" width="15.85546875" style="246" customWidth="1"/>
    <col min="16131" max="16131" width="10.5703125" style="246" customWidth="1"/>
    <col min="16132" max="16132" width="13.140625" style="246" customWidth="1"/>
    <col min="16133" max="16133" width="16.42578125" style="246" customWidth="1"/>
    <col min="16134" max="16135" width="15.5703125" style="246" bestFit="1" customWidth="1"/>
    <col min="16136" max="16384" width="9.140625" style="246"/>
  </cols>
  <sheetData>
    <row r="1" spans="2:7">
      <c r="G1" s="245" t="s">
        <v>907</v>
      </c>
    </row>
    <row r="3" spans="2:7" ht="15.75">
      <c r="B3" s="244" t="s">
        <v>879</v>
      </c>
      <c r="C3" s="245"/>
    </row>
    <row r="4" spans="2:7" ht="15.75">
      <c r="B4" s="244"/>
      <c r="C4" s="245"/>
    </row>
    <row r="5" spans="2:7" ht="15.75">
      <c r="B5" s="244"/>
      <c r="C5" s="245"/>
    </row>
    <row r="6" spans="2:7">
      <c r="B6" s="245"/>
      <c r="C6" s="245"/>
    </row>
    <row r="7" spans="2:7">
      <c r="B7" s="247"/>
      <c r="C7" s="248"/>
      <c r="D7" s="249" t="s">
        <v>880</v>
      </c>
      <c r="E7" s="247"/>
      <c r="F7" s="247"/>
      <c r="G7" s="247"/>
    </row>
    <row r="8" spans="2:7">
      <c r="B8" s="247"/>
      <c r="C8" s="249"/>
      <c r="D8" s="249" t="s">
        <v>881</v>
      </c>
      <c r="E8" s="247"/>
      <c r="F8" s="247"/>
      <c r="G8" s="247"/>
    </row>
    <row r="9" spans="2:7">
      <c r="B9" s="249" t="s">
        <v>882</v>
      </c>
      <c r="C9" s="250" t="s">
        <v>883</v>
      </c>
      <c r="D9" s="251" t="s">
        <v>884</v>
      </c>
      <c r="E9" s="249" t="s">
        <v>885</v>
      </c>
      <c r="F9" s="294" t="s">
        <v>886</v>
      </c>
      <c r="G9" s="294"/>
    </row>
    <row r="10" spans="2:7">
      <c r="B10" s="249"/>
      <c r="C10" s="252" t="s">
        <v>887</v>
      </c>
      <c r="D10" s="253"/>
      <c r="E10" s="249" t="s">
        <v>888</v>
      </c>
      <c r="F10" s="247" t="s">
        <v>889</v>
      </c>
      <c r="G10" s="247" t="s">
        <v>890</v>
      </c>
    </row>
    <row r="11" spans="2:7">
      <c r="B11" s="249"/>
      <c r="C11" s="254"/>
      <c r="D11" s="255"/>
      <c r="E11" s="249" t="s">
        <v>891</v>
      </c>
      <c r="F11" s="249" t="s">
        <v>892</v>
      </c>
      <c r="G11" s="249" t="s">
        <v>892</v>
      </c>
    </row>
    <row r="12" spans="2:7">
      <c r="B12" s="256" t="s">
        <v>893</v>
      </c>
      <c r="C12" s="247">
        <v>3042</v>
      </c>
      <c r="D12" s="247">
        <v>59647502</v>
      </c>
      <c r="E12" s="257">
        <v>286504084</v>
      </c>
      <c r="F12" s="247">
        <v>334534491</v>
      </c>
      <c r="G12" s="247">
        <v>342562005</v>
      </c>
    </row>
    <row r="13" spans="2:7">
      <c r="B13" s="256" t="s">
        <v>894</v>
      </c>
      <c r="C13" s="247">
        <v>1261</v>
      </c>
      <c r="D13" s="247">
        <v>37697729</v>
      </c>
      <c r="E13" s="247">
        <v>1706029096.25</v>
      </c>
      <c r="F13" s="247">
        <v>1865953262.5</v>
      </c>
      <c r="G13" s="247">
        <v>2034331381.25</v>
      </c>
    </row>
    <row r="14" spans="2:7">
      <c r="B14" s="256" t="s">
        <v>895</v>
      </c>
      <c r="C14" s="247">
        <v>3042</v>
      </c>
      <c r="D14" s="247">
        <v>79646812</v>
      </c>
      <c r="E14" s="258">
        <v>454555489</v>
      </c>
      <c r="F14" s="258">
        <v>530366071</v>
      </c>
      <c r="G14" s="258">
        <v>539699911</v>
      </c>
    </row>
    <row r="15" spans="2:7">
      <c r="B15" s="256"/>
      <c r="C15" s="249"/>
      <c r="D15" s="249" t="s">
        <v>894</v>
      </c>
      <c r="E15" s="247"/>
      <c r="F15" s="258"/>
      <c r="G15" s="258"/>
    </row>
    <row r="16" spans="2:7">
      <c r="B16" s="256"/>
      <c r="C16" s="249"/>
      <c r="D16" s="249"/>
      <c r="E16" s="247"/>
      <c r="F16" s="247"/>
      <c r="G16" s="247"/>
    </row>
    <row r="17" spans="1:7">
      <c r="B17" s="256"/>
      <c r="C17" s="249"/>
      <c r="D17" s="249" t="s">
        <v>896</v>
      </c>
      <c r="E17" s="247"/>
      <c r="F17" s="247"/>
      <c r="G17" s="247"/>
    </row>
    <row r="18" spans="1:7">
      <c r="B18" s="256" t="s">
        <v>897</v>
      </c>
      <c r="C18" s="247">
        <v>3050</v>
      </c>
      <c r="D18" s="247">
        <v>39193334</v>
      </c>
      <c r="E18" s="247">
        <v>4968406687</v>
      </c>
      <c r="F18" s="247">
        <v>5117198384</v>
      </c>
      <c r="G18" s="247">
        <v>5260474279</v>
      </c>
    </row>
    <row r="19" spans="1:7">
      <c r="B19" s="256" t="s">
        <v>898</v>
      </c>
      <c r="C19" s="247"/>
      <c r="D19" s="247"/>
      <c r="E19" s="247"/>
      <c r="F19" s="247"/>
      <c r="G19" s="247"/>
    </row>
    <row r="20" spans="1:7">
      <c r="C20" s="247"/>
      <c r="D20" s="247"/>
      <c r="E20" s="247"/>
      <c r="F20" s="247"/>
      <c r="G20" s="247"/>
    </row>
    <row r="21" spans="1:7">
      <c r="B21" s="256" t="s">
        <v>899</v>
      </c>
      <c r="C21" s="247"/>
      <c r="D21" s="247"/>
      <c r="E21" s="247">
        <f>E18+E13</f>
        <v>6674435783.25</v>
      </c>
      <c r="F21" s="247">
        <f>F18+F13</f>
        <v>6983151646.5</v>
      </c>
      <c r="G21" s="247">
        <f>G18+G13</f>
        <v>7294805660.25</v>
      </c>
    </row>
    <row r="22" spans="1:7" ht="15.75">
      <c r="B22" s="259" t="s">
        <v>900</v>
      </c>
    </row>
    <row r="24" spans="1:7">
      <c r="B24" s="247" t="s">
        <v>901</v>
      </c>
      <c r="C24" s="258" t="s">
        <v>902</v>
      </c>
    </row>
    <row r="25" spans="1:7">
      <c r="B25" s="260">
        <v>3042</v>
      </c>
      <c r="C25" s="260">
        <v>12489738</v>
      </c>
    </row>
    <row r="27" spans="1:7">
      <c r="B27" s="245" t="s">
        <v>903</v>
      </c>
    </row>
    <row r="28" spans="1:7">
      <c r="B28" s="245" t="s">
        <v>904</v>
      </c>
    </row>
    <row r="30" spans="1:7">
      <c r="A30" s="246" t="s">
        <v>905</v>
      </c>
    </row>
    <row r="31" spans="1:7">
      <c r="A31" s="245" t="s">
        <v>906</v>
      </c>
    </row>
    <row r="33" spans="2:2">
      <c r="B33" s="245"/>
    </row>
  </sheetData>
  <mergeCells count="1">
    <mergeCell ref="F9:G9"/>
  </mergeCells>
  <pageMargins left="0.75" right="0.75" top="1" bottom="1" header="0.5" footer="0.5"/>
  <pageSetup scale="98" orientation="portrait" r:id="rId1"/>
  <headerFooter alignWithMargins="0"/>
</worksheet>
</file>

<file path=xl/worksheets/sheet4.xml><?xml version="1.0" encoding="utf-8"?>
<worksheet xmlns="http://schemas.openxmlformats.org/spreadsheetml/2006/main" xmlns:r="http://schemas.openxmlformats.org/officeDocument/2006/relationships">
  <dimension ref="A1:K177"/>
  <sheetViews>
    <sheetView view="pageBreakPreview" zoomScale="60" workbookViewId="0">
      <selection activeCell="N27" sqref="N27"/>
    </sheetView>
  </sheetViews>
  <sheetFormatPr defaultRowHeight="15"/>
  <cols>
    <col min="1" max="1" width="5.5703125" customWidth="1"/>
    <col min="2" max="2" width="22.5703125" customWidth="1"/>
    <col min="5" max="5" width="15.42578125" customWidth="1"/>
    <col min="7" max="7" width="13.140625" customWidth="1"/>
    <col min="8" max="8" width="18.28515625" customWidth="1"/>
    <col min="9" max="9" width="18.140625" customWidth="1"/>
  </cols>
  <sheetData>
    <row r="1" spans="1:11">
      <c r="I1" s="288" t="s">
        <v>910</v>
      </c>
      <c r="J1" s="288"/>
      <c r="K1" s="288"/>
    </row>
    <row r="2" spans="1:11">
      <c r="A2" s="295" t="s">
        <v>909</v>
      </c>
      <c r="B2" s="295"/>
      <c r="C2" s="295"/>
      <c r="D2" s="295"/>
      <c r="E2" s="295"/>
      <c r="F2" s="295"/>
      <c r="G2" s="295"/>
      <c r="H2" s="295"/>
      <c r="I2" s="295"/>
      <c r="J2" s="295"/>
      <c r="K2" s="295"/>
    </row>
    <row r="3" spans="1:11" ht="36.75">
      <c r="A3" s="138" t="s">
        <v>129</v>
      </c>
      <c r="B3" s="139" t="s">
        <v>385</v>
      </c>
      <c r="C3" s="138" t="s">
        <v>386</v>
      </c>
      <c r="D3" s="138" t="s">
        <v>387</v>
      </c>
      <c r="E3" s="138" t="s">
        <v>388</v>
      </c>
      <c r="F3" s="138" t="s">
        <v>389</v>
      </c>
      <c r="G3" s="138" t="s">
        <v>390</v>
      </c>
      <c r="H3" s="138" t="s">
        <v>391</v>
      </c>
      <c r="I3" s="138" t="s">
        <v>392</v>
      </c>
      <c r="J3" s="138" t="s">
        <v>393</v>
      </c>
      <c r="K3" s="138" t="s">
        <v>135</v>
      </c>
    </row>
    <row r="4" spans="1:11">
      <c r="A4" s="140">
        <v>1</v>
      </c>
      <c r="B4" s="140" t="s">
        <v>307</v>
      </c>
      <c r="C4" s="140" t="s">
        <v>394</v>
      </c>
      <c r="D4" s="141">
        <v>42124</v>
      </c>
      <c r="E4" s="142">
        <v>11704590</v>
      </c>
      <c r="F4" s="143" t="s">
        <v>395</v>
      </c>
      <c r="G4" s="141" t="s">
        <v>396</v>
      </c>
      <c r="H4" s="142">
        <v>23875556</v>
      </c>
      <c r="I4" s="144" t="s">
        <v>397</v>
      </c>
      <c r="J4" s="140">
        <v>240418</v>
      </c>
      <c r="K4" s="145">
        <v>8.2500000000000004E-2</v>
      </c>
    </row>
    <row r="5" spans="1:11">
      <c r="A5" s="140">
        <v>2</v>
      </c>
      <c r="B5" s="140" t="s">
        <v>307</v>
      </c>
      <c r="C5" s="140" t="s">
        <v>394</v>
      </c>
      <c r="D5" s="146">
        <v>42216</v>
      </c>
      <c r="E5" s="142">
        <v>30638830</v>
      </c>
      <c r="F5" s="140">
        <v>365</v>
      </c>
      <c r="G5" s="146">
        <v>42582</v>
      </c>
      <c r="H5" s="142">
        <v>33213253</v>
      </c>
      <c r="I5" s="144" t="s">
        <v>398</v>
      </c>
      <c r="J5" s="140">
        <v>4902421</v>
      </c>
      <c r="K5" s="145">
        <v>8.1500000000000003E-2</v>
      </c>
    </row>
    <row r="6" spans="1:11">
      <c r="A6" s="140">
        <v>3</v>
      </c>
      <c r="B6" s="140" t="s">
        <v>307</v>
      </c>
      <c r="C6" s="140" t="s">
        <v>394</v>
      </c>
      <c r="D6" s="141">
        <v>42088</v>
      </c>
      <c r="E6" s="142">
        <v>11848795</v>
      </c>
      <c r="F6" s="140">
        <v>365</v>
      </c>
      <c r="G6" s="141">
        <v>42454</v>
      </c>
      <c r="H6" s="142">
        <v>12886208</v>
      </c>
      <c r="I6" s="144" t="s">
        <v>399</v>
      </c>
      <c r="J6" s="140">
        <v>240438</v>
      </c>
      <c r="K6" s="145">
        <v>8.5000000000000006E-2</v>
      </c>
    </row>
    <row r="7" spans="1:11">
      <c r="A7" s="140">
        <v>4</v>
      </c>
      <c r="B7" s="140" t="s">
        <v>307</v>
      </c>
      <c r="C7" s="140" t="s">
        <v>394</v>
      </c>
      <c r="D7" s="141">
        <v>42088</v>
      </c>
      <c r="E7" s="142">
        <v>11848794</v>
      </c>
      <c r="F7" s="140">
        <v>365</v>
      </c>
      <c r="G7" s="141">
        <v>42454</v>
      </c>
      <c r="H7" s="142">
        <v>12886206</v>
      </c>
      <c r="I7" s="144" t="s">
        <v>400</v>
      </c>
      <c r="J7" s="140">
        <v>240439</v>
      </c>
      <c r="K7" s="145">
        <v>8.5000000000000006E-2</v>
      </c>
    </row>
    <row r="8" spans="1:11">
      <c r="A8" s="140">
        <v>5</v>
      </c>
      <c r="B8" s="140" t="s">
        <v>307</v>
      </c>
      <c r="C8" s="140" t="s">
        <v>394</v>
      </c>
      <c r="D8" s="141">
        <v>42088</v>
      </c>
      <c r="E8" s="142">
        <v>11848791</v>
      </c>
      <c r="F8" s="140">
        <v>365</v>
      </c>
      <c r="G8" s="141">
        <v>42454</v>
      </c>
      <c r="H8" s="142">
        <v>11886206</v>
      </c>
      <c r="I8" s="144" t="s">
        <v>401</v>
      </c>
      <c r="J8" s="140">
        <v>240440</v>
      </c>
      <c r="K8" s="145">
        <v>8.5000000000000006E-2</v>
      </c>
    </row>
    <row r="9" spans="1:11">
      <c r="A9" s="140">
        <v>6</v>
      </c>
      <c r="B9" s="140" t="s">
        <v>307</v>
      </c>
      <c r="C9" s="140" t="s">
        <v>394</v>
      </c>
      <c r="D9" s="141">
        <v>42088</v>
      </c>
      <c r="E9" s="142">
        <v>11848796</v>
      </c>
      <c r="F9" s="140">
        <v>365</v>
      </c>
      <c r="G9" s="141">
        <v>42454</v>
      </c>
      <c r="H9" s="142">
        <v>12886209</v>
      </c>
      <c r="I9" s="144" t="s">
        <v>402</v>
      </c>
      <c r="J9" s="140">
        <v>240441</v>
      </c>
      <c r="K9" s="145">
        <v>8.5000000000000006E-2</v>
      </c>
    </row>
    <row r="10" spans="1:11">
      <c r="A10" s="140">
        <v>7</v>
      </c>
      <c r="B10" s="140" t="s">
        <v>307</v>
      </c>
      <c r="C10" s="140" t="s">
        <v>394</v>
      </c>
      <c r="D10" s="141">
        <v>42088</v>
      </c>
      <c r="E10" s="147">
        <v>11848795</v>
      </c>
      <c r="F10" s="140">
        <v>365</v>
      </c>
      <c r="G10" s="141">
        <v>42454</v>
      </c>
      <c r="H10" s="142">
        <v>12886208</v>
      </c>
      <c r="I10" s="144" t="s">
        <v>403</v>
      </c>
      <c r="J10" s="140">
        <v>240442</v>
      </c>
      <c r="K10" s="145">
        <v>8.5000000000000006E-2</v>
      </c>
    </row>
    <row r="11" spans="1:11">
      <c r="A11" s="140">
        <v>8</v>
      </c>
      <c r="B11" s="140" t="s">
        <v>307</v>
      </c>
      <c r="C11" s="140" t="s">
        <v>394</v>
      </c>
      <c r="D11" s="141">
        <v>42088</v>
      </c>
      <c r="E11" s="142">
        <v>11848790</v>
      </c>
      <c r="F11" s="140">
        <v>365</v>
      </c>
      <c r="G11" s="141">
        <v>42454</v>
      </c>
      <c r="H11" s="142">
        <v>12886202</v>
      </c>
      <c r="I11" s="144" t="s">
        <v>404</v>
      </c>
      <c r="J11" s="140">
        <v>240443</v>
      </c>
      <c r="K11" s="145">
        <v>8.5000000000000006E-2</v>
      </c>
    </row>
    <row r="12" spans="1:11">
      <c r="A12" s="140">
        <v>9</v>
      </c>
      <c r="B12" s="140" t="s">
        <v>307</v>
      </c>
      <c r="C12" s="140" t="s">
        <v>394</v>
      </c>
      <c r="D12" s="141">
        <v>42088</v>
      </c>
      <c r="E12" s="142">
        <v>11848798</v>
      </c>
      <c r="F12" s="140">
        <v>365</v>
      </c>
      <c r="G12" s="141">
        <v>42454</v>
      </c>
      <c r="H12" s="142">
        <v>12886211</v>
      </c>
      <c r="I12" s="144" t="s">
        <v>405</v>
      </c>
      <c r="J12" s="140">
        <v>240444</v>
      </c>
      <c r="K12" s="145">
        <v>8.5000000000000006E-2</v>
      </c>
    </row>
    <row r="13" spans="1:11">
      <c r="A13" s="140">
        <v>10</v>
      </c>
      <c r="B13" s="140" t="s">
        <v>307</v>
      </c>
      <c r="C13" s="140" t="s">
        <v>394</v>
      </c>
      <c r="D13" s="141">
        <v>42088</v>
      </c>
      <c r="E13" s="142">
        <v>11848791</v>
      </c>
      <c r="F13" s="140">
        <v>365</v>
      </c>
      <c r="G13" s="141">
        <v>42454</v>
      </c>
      <c r="H13" s="142">
        <v>12888498</v>
      </c>
      <c r="I13" s="144" t="s">
        <v>406</v>
      </c>
      <c r="J13" s="140">
        <v>240445</v>
      </c>
      <c r="K13" s="145">
        <v>8.5000000000000006E-2</v>
      </c>
    </row>
    <row r="14" spans="1:11">
      <c r="A14" s="140">
        <v>11</v>
      </c>
      <c r="B14" s="140" t="s">
        <v>307</v>
      </c>
      <c r="C14" s="140" t="s">
        <v>394</v>
      </c>
      <c r="D14" s="141">
        <v>42088</v>
      </c>
      <c r="E14" s="142">
        <v>11848797</v>
      </c>
      <c r="F14" s="140">
        <v>365</v>
      </c>
      <c r="G14" s="141">
        <v>42454</v>
      </c>
      <c r="H14" s="142">
        <v>12888505</v>
      </c>
      <c r="I14" s="144" t="s">
        <v>407</v>
      </c>
      <c r="J14" s="140">
        <v>240446</v>
      </c>
      <c r="K14" s="145">
        <v>8.5000000000000006E-2</v>
      </c>
    </row>
    <row r="15" spans="1:11">
      <c r="A15" s="140">
        <v>12</v>
      </c>
      <c r="B15" s="140" t="s">
        <v>307</v>
      </c>
      <c r="C15" s="140" t="s">
        <v>394</v>
      </c>
      <c r="D15" s="141">
        <v>42088</v>
      </c>
      <c r="E15" s="142">
        <v>11848794</v>
      </c>
      <c r="F15" s="140">
        <v>365</v>
      </c>
      <c r="G15" s="141">
        <v>42454</v>
      </c>
      <c r="H15" s="142">
        <v>12888502</v>
      </c>
      <c r="I15" s="144" t="s">
        <v>408</v>
      </c>
      <c r="J15" s="140">
        <v>240447</v>
      </c>
      <c r="K15" s="145">
        <v>8.5000000000000006E-2</v>
      </c>
    </row>
    <row r="16" spans="1:11">
      <c r="A16" s="140">
        <v>13</v>
      </c>
      <c r="B16" s="140" t="s">
        <v>307</v>
      </c>
      <c r="C16" s="140" t="s">
        <v>394</v>
      </c>
      <c r="D16" s="141">
        <v>42297</v>
      </c>
      <c r="E16" s="142">
        <v>12360109</v>
      </c>
      <c r="F16" s="140">
        <v>365</v>
      </c>
      <c r="G16" s="141">
        <v>42663</v>
      </c>
      <c r="H16" s="142">
        <v>13333130</v>
      </c>
      <c r="I16" s="144" t="s">
        <v>409</v>
      </c>
      <c r="J16" s="140">
        <v>673008</v>
      </c>
      <c r="K16" s="145">
        <v>7.6499999999999999E-2</v>
      </c>
    </row>
    <row r="17" spans="1:11">
      <c r="A17" s="140">
        <v>14</v>
      </c>
      <c r="B17" s="140" t="s">
        <v>307</v>
      </c>
      <c r="C17" s="140" t="s">
        <v>394</v>
      </c>
      <c r="D17" s="141">
        <v>42297</v>
      </c>
      <c r="E17" s="142">
        <v>12242166</v>
      </c>
      <c r="F17" s="140">
        <v>365</v>
      </c>
      <c r="G17" s="141">
        <v>42663</v>
      </c>
      <c r="H17" s="142">
        <v>13205902</v>
      </c>
      <c r="I17" s="144" t="s">
        <v>410</v>
      </c>
      <c r="J17" s="140">
        <v>673009</v>
      </c>
      <c r="K17" s="145">
        <v>7.6499999999999999E-2</v>
      </c>
    </row>
    <row r="18" spans="1:11">
      <c r="A18" s="140">
        <v>15</v>
      </c>
      <c r="B18" s="140" t="s">
        <v>307</v>
      </c>
      <c r="C18" s="140" t="s">
        <v>394</v>
      </c>
      <c r="D18" s="141">
        <v>42297</v>
      </c>
      <c r="E18" s="142">
        <v>9712830</v>
      </c>
      <c r="F18" s="140">
        <v>365</v>
      </c>
      <c r="G18" s="141">
        <v>42663</v>
      </c>
      <c r="H18" s="142">
        <v>10487735</v>
      </c>
      <c r="I18" s="144" t="s">
        <v>411</v>
      </c>
      <c r="J18" s="140">
        <v>673010</v>
      </c>
      <c r="K18" s="145">
        <v>7.7499999999999999E-2</v>
      </c>
    </row>
    <row r="19" spans="1:11">
      <c r="A19" s="140">
        <v>16</v>
      </c>
      <c r="B19" s="140" t="s">
        <v>307</v>
      </c>
      <c r="C19" s="140" t="s">
        <v>394</v>
      </c>
      <c r="D19" s="141">
        <v>42297</v>
      </c>
      <c r="E19" s="142">
        <v>12355234</v>
      </c>
      <c r="F19" s="140">
        <v>365</v>
      </c>
      <c r="G19" s="141">
        <v>42663</v>
      </c>
      <c r="H19" s="142">
        <v>13327871</v>
      </c>
      <c r="I19" s="144" t="s">
        <v>412</v>
      </c>
      <c r="J19" s="140">
        <v>673011</v>
      </c>
      <c r="K19" s="145">
        <v>7.6499999999999999E-2</v>
      </c>
    </row>
    <row r="20" spans="1:11">
      <c r="A20" s="140">
        <v>17</v>
      </c>
      <c r="B20" s="140" t="s">
        <v>307</v>
      </c>
      <c r="C20" s="140" t="s">
        <v>394</v>
      </c>
      <c r="D20" s="141">
        <v>42297</v>
      </c>
      <c r="E20" s="142">
        <v>12355237</v>
      </c>
      <c r="F20" s="140">
        <v>365</v>
      </c>
      <c r="G20" s="141">
        <v>42663</v>
      </c>
      <c r="H20" s="142">
        <v>13327875</v>
      </c>
      <c r="I20" s="144" t="s">
        <v>413</v>
      </c>
      <c r="J20" s="140">
        <v>673012</v>
      </c>
      <c r="K20" s="145">
        <v>7.6499999999999999E-2</v>
      </c>
    </row>
    <row r="21" spans="1:11">
      <c r="A21" s="140">
        <v>18</v>
      </c>
      <c r="B21" s="140" t="s">
        <v>307</v>
      </c>
      <c r="C21" s="140" t="s">
        <v>394</v>
      </c>
      <c r="D21" s="141">
        <v>42118</v>
      </c>
      <c r="E21" s="142">
        <v>13331366</v>
      </c>
      <c r="F21" s="140">
        <v>365</v>
      </c>
      <c r="G21" s="141">
        <v>42484</v>
      </c>
      <c r="H21" s="142">
        <v>13777273</v>
      </c>
      <c r="I21" s="144" t="s">
        <v>414</v>
      </c>
      <c r="J21" s="140">
        <v>673015</v>
      </c>
      <c r="K21" s="145">
        <v>8.5000000000000006E-2</v>
      </c>
    </row>
    <row r="22" spans="1:11">
      <c r="A22" s="140">
        <v>19</v>
      </c>
      <c r="B22" s="140" t="s">
        <v>307</v>
      </c>
      <c r="C22" s="140" t="s">
        <v>394</v>
      </c>
      <c r="D22" s="141">
        <v>42301</v>
      </c>
      <c r="E22" s="142">
        <v>13783775</v>
      </c>
      <c r="F22" s="140">
        <v>365</v>
      </c>
      <c r="G22" s="141">
        <v>42667</v>
      </c>
      <c r="H22" s="142">
        <v>15913913</v>
      </c>
      <c r="I22" s="144" t="s">
        <v>415</v>
      </c>
      <c r="J22" s="140">
        <v>673016</v>
      </c>
      <c r="K22" s="145">
        <v>7.2499999999999995E-2</v>
      </c>
    </row>
    <row r="23" spans="1:11">
      <c r="A23" s="140">
        <v>20</v>
      </c>
      <c r="B23" s="140" t="s">
        <v>307</v>
      </c>
      <c r="C23" s="140" t="s">
        <v>394</v>
      </c>
      <c r="D23" s="141">
        <v>42118</v>
      </c>
      <c r="E23" s="142">
        <v>5988135</v>
      </c>
      <c r="F23" s="140">
        <v>365</v>
      </c>
      <c r="G23" s="141">
        <v>42484</v>
      </c>
      <c r="H23" s="142">
        <v>6516771</v>
      </c>
      <c r="I23" s="144" t="s">
        <v>416</v>
      </c>
      <c r="J23" s="140">
        <v>673017</v>
      </c>
      <c r="K23" s="145">
        <v>8.5500000000000007E-2</v>
      </c>
    </row>
    <row r="24" spans="1:11">
      <c r="A24" s="140">
        <v>21</v>
      </c>
      <c r="B24" s="140" t="s">
        <v>307</v>
      </c>
      <c r="C24" s="140" t="s">
        <v>394</v>
      </c>
      <c r="D24" s="141">
        <v>42118</v>
      </c>
      <c r="E24" s="142">
        <v>13329094</v>
      </c>
      <c r="F24" s="140">
        <v>365</v>
      </c>
      <c r="G24" s="141">
        <v>42484</v>
      </c>
      <c r="H24" s="142">
        <v>14498695</v>
      </c>
      <c r="I24" s="144" t="s">
        <v>417</v>
      </c>
      <c r="J24" s="140">
        <v>673018</v>
      </c>
      <c r="K24" s="145">
        <v>8.5000000000000006E-2</v>
      </c>
    </row>
    <row r="25" spans="1:11">
      <c r="A25" s="140">
        <v>22</v>
      </c>
      <c r="B25" s="140" t="s">
        <v>307</v>
      </c>
      <c r="C25" s="140" t="s">
        <v>394</v>
      </c>
      <c r="D25" s="141">
        <v>42118</v>
      </c>
      <c r="E25" s="142">
        <v>13329094</v>
      </c>
      <c r="F25" s="140">
        <v>365</v>
      </c>
      <c r="G25" s="141">
        <v>42484</v>
      </c>
      <c r="H25" s="142">
        <v>14498695</v>
      </c>
      <c r="I25" s="144" t="s">
        <v>418</v>
      </c>
      <c r="J25" s="140">
        <v>673019</v>
      </c>
      <c r="K25" s="145">
        <v>8.5000000000000006E-2</v>
      </c>
    </row>
    <row r="26" spans="1:11">
      <c r="A26" s="140">
        <v>23</v>
      </c>
      <c r="B26" s="140" t="s">
        <v>307</v>
      </c>
      <c r="C26" s="140" t="s">
        <v>394</v>
      </c>
      <c r="D26" s="141">
        <v>42118</v>
      </c>
      <c r="E26" s="142">
        <v>13048778</v>
      </c>
      <c r="F26" s="140">
        <v>365</v>
      </c>
      <c r="G26" s="141">
        <v>42484</v>
      </c>
      <c r="H26" s="142">
        <v>14193782</v>
      </c>
      <c r="I26" s="144" t="s">
        <v>419</v>
      </c>
      <c r="J26" s="140">
        <v>673020</v>
      </c>
      <c r="K26" s="145">
        <v>8.5000000000000006E-2</v>
      </c>
    </row>
    <row r="27" spans="1:11">
      <c r="A27" s="140">
        <v>24</v>
      </c>
      <c r="B27" s="140" t="s">
        <v>307</v>
      </c>
      <c r="C27" s="140" t="s">
        <v>394</v>
      </c>
      <c r="D27" s="141">
        <v>42087</v>
      </c>
      <c r="E27" s="142">
        <v>11723346</v>
      </c>
      <c r="F27" s="140">
        <v>365</v>
      </c>
      <c r="G27" s="141">
        <v>42453</v>
      </c>
      <c r="H27" s="142">
        <v>12749763</v>
      </c>
      <c r="I27" s="144" t="s">
        <v>420</v>
      </c>
      <c r="J27" s="140">
        <v>4902657</v>
      </c>
      <c r="K27" s="145">
        <v>8.5000000000000006E-2</v>
      </c>
    </row>
    <row r="28" spans="1:11">
      <c r="A28" s="140">
        <v>25</v>
      </c>
      <c r="B28" s="140" t="s">
        <v>307</v>
      </c>
      <c r="C28" s="140" t="s">
        <v>394</v>
      </c>
      <c r="D28" s="141">
        <v>42087</v>
      </c>
      <c r="E28" s="142">
        <v>7495243</v>
      </c>
      <c r="F28" s="140">
        <v>365</v>
      </c>
      <c r="G28" s="141">
        <v>42453</v>
      </c>
      <c r="H28" s="142">
        <v>8155451</v>
      </c>
      <c r="I28" s="144" t="s">
        <v>421</v>
      </c>
      <c r="J28" s="140">
        <v>4902658</v>
      </c>
      <c r="K28" s="145">
        <v>8.5500000000000007E-2</v>
      </c>
    </row>
    <row r="29" spans="1:11">
      <c r="A29" s="140">
        <v>26</v>
      </c>
      <c r="B29" s="140" t="s">
        <v>307</v>
      </c>
      <c r="C29" s="140" t="s">
        <v>394</v>
      </c>
      <c r="D29" s="141">
        <v>42305</v>
      </c>
      <c r="E29" s="142">
        <v>13824449</v>
      </c>
      <c r="F29" s="140">
        <v>365</v>
      </c>
      <c r="G29" s="141">
        <v>42671</v>
      </c>
      <c r="H29" s="142">
        <v>14912747</v>
      </c>
      <c r="I29" s="144" t="s">
        <v>422</v>
      </c>
      <c r="J29" s="140">
        <v>673022</v>
      </c>
      <c r="K29" s="145">
        <v>7.6499999999999999E-2</v>
      </c>
    </row>
    <row r="30" spans="1:11">
      <c r="A30" s="140">
        <v>27</v>
      </c>
      <c r="B30" s="140" t="s">
        <v>307</v>
      </c>
      <c r="C30" s="140" t="s">
        <v>394</v>
      </c>
      <c r="D30" s="141">
        <v>42305</v>
      </c>
      <c r="E30" s="142">
        <v>13813584</v>
      </c>
      <c r="F30" s="140">
        <v>365</v>
      </c>
      <c r="G30" s="141">
        <v>42671</v>
      </c>
      <c r="H30" s="142">
        <v>14901027</v>
      </c>
      <c r="I30" s="144" t="s">
        <v>423</v>
      </c>
      <c r="J30" s="140">
        <v>673023</v>
      </c>
      <c r="K30" s="145">
        <v>7.6499999999999999E-2</v>
      </c>
    </row>
    <row r="31" spans="1:11">
      <c r="A31" s="140">
        <v>28</v>
      </c>
      <c r="B31" s="140" t="s">
        <v>307</v>
      </c>
      <c r="C31" s="140" t="s">
        <v>394</v>
      </c>
      <c r="D31" s="141">
        <v>42305</v>
      </c>
      <c r="E31" s="142">
        <v>8694156</v>
      </c>
      <c r="F31" s="140">
        <v>365</v>
      </c>
      <c r="G31" s="141">
        <v>42671</v>
      </c>
      <c r="H31" s="142">
        <v>9387789</v>
      </c>
      <c r="I31" s="144" t="s">
        <v>424</v>
      </c>
      <c r="J31" s="140">
        <v>673024</v>
      </c>
      <c r="K31" s="145">
        <v>7.7499999999999999E-2</v>
      </c>
    </row>
    <row r="32" spans="1:11">
      <c r="A32" s="140">
        <v>29</v>
      </c>
      <c r="B32" s="140" t="s">
        <v>307</v>
      </c>
      <c r="C32" s="140" t="s">
        <v>394</v>
      </c>
      <c r="D32" s="141">
        <v>42308</v>
      </c>
      <c r="E32" s="142">
        <v>14890733</v>
      </c>
      <c r="F32" s="140">
        <v>365</v>
      </c>
      <c r="G32" s="141">
        <v>42674</v>
      </c>
      <c r="H32" s="142">
        <v>16062972</v>
      </c>
      <c r="I32" s="144" t="s">
        <v>425</v>
      </c>
      <c r="J32" s="140">
        <v>673025</v>
      </c>
      <c r="K32" s="145">
        <v>7.6499999999999999E-2</v>
      </c>
    </row>
    <row r="33" spans="1:11">
      <c r="A33" s="140">
        <v>30</v>
      </c>
      <c r="B33" s="140" t="s">
        <v>307</v>
      </c>
      <c r="C33" s="140" t="s">
        <v>394</v>
      </c>
      <c r="D33" s="141">
        <v>42311</v>
      </c>
      <c r="E33" s="142">
        <v>12905682</v>
      </c>
      <c r="F33" s="140">
        <v>365</v>
      </c>
      <c r="G33" s="141">
        <v>42677</v>
      </c>
      <c r="H33" s="142">
        <v>13921652</v>
      </c>
      <c r="I33" s="144" t="s">
        <v>426</v>
      </c>
      <c r="J33" s="140">
        <v>673026</v>
      </c>
      <c r="K33" s="145">
        <v>7.6499999999999999E-2</v>
      </c>
    </row>
    <row r="34" spans="1:11">
      <c r="A34" s="140">
        <v>31</v>
      </c>
      <c r="B34" s="140" t="s">
        <v>307</v>
      </c>
      <c r="C34" s="140" t="s">
        <v>394</v>
      </c>
      <c r="D34" s="141">
        <v>42311</v>
      </c>
      <c r="E34" s="142">
        <v>13697846</v>
      </c>
      <c r="F34" s="140">
        <v>365</v>
      </c>
      <c r="G34" s="141">
        <v>42677</v>
      </c>
      <c r="H34" s="142">
        <v>14776175</v>
      </c>
      <c r="I34" s="144" t="s">
        <v>427</v>
      </c>
      <c r="J34" s="140">
        <v>673027</v>
      </c>
      <c r="K34" s="145">
        <v>7.6499999999999999E-2</v>
      </c>
    </row>
    <row r="35" spans="1:11">
      <c r="A35" s="140">
        <v>32</v>
      </c>
      <c r="B35" s="140" t="s">
        <v>307</v>
      </c>
      <c r="C35" s="140" t="s">
        <v>394</v>
      </c>
      <c r="D35" s="141">
        <v>42311</v>
      </c>
      <c r="E35" s="142">
        <v>13697839</v>
      </c>
      <c r="F35" s="140">
        <v>365</v>
      </c>
      <c r="G35" s="141">
        <v>42677</v>
      </c>
      <c r="H35" s="142">
        <v>14776170</v>
      </c>
      <c r="I35" s="144" t="s">
        <v>428</v>
      </c>
      <c r="J35" s="140">
        <v>673028</v>
      </c>
      <c r="K35" s="145">
        <v>7.6499999999999999E-2</v>
      </c>
    </row>
    <row r="36" spans="1:11">
      <c r="A36" s="140">
        <v>33</v>
      </c>
      <c r="B36" s="140" t="s">
        <v>307</v>
      </c>
      <c r="C36" s="140" t="s">
        <v>394</v>
      </c>
      <c r="D36" s="141">
        <v>42311</v>
      </c>
      <c r="E36" s="142">
        <v>13697839</v>
      </c>
      <c r="F36" s="140">
        <v>365</v>
      </c>
      <c r="G36" s="141">
        <v>42677</v>
      </c>
      <c r="H36" s="142">
        <v>14776170</v>
      </c>
      <c r="I36" s="144" t="s">
        <v>429</v>
      </c>
      <c r="J36" s="140">
        <v>673029</v>
      </c>
      <c r="K36" s="145">
        <v>7.6499999999999999E-2</v>
      </c>
    </row>
    <row r="37" spans="1:11">
      <c r="A37" s="140">
        <v>34</v>
      </c>
      <c r="B37" s="140" t="s">
        <v>307</v>
      </c>
      <c r="C37" s="140" t="s">
        <v>394</v>
      </c>
      <c r="D37" s="141">
        <v>42311</v>
      </c>
      <c r="E37" s="142">
        <v>13697841</v>
      </c>
      <c r="F37" s="140">
        <v>365</v>
      </c>
      <c r="G37" s="141">
        <v>42677</v>
      </c>
      <c r="H37" s="142">
        <v>14776172</v>
      </c>
      <c r="I37" s="144" t="s">
        <v>430</v>
      </c>
      <c r="J37" s="140">
        <v>673030</v>
      </c>
      <c r="K37" s="145">
        <v>7.6499999999999999E-2</v>
      </c>
    </row>
    <row r="38" spans="1:11">
      <c r="A38" s="140">
        <v>35</v>
      </c>
      <c r="B38" s="140" t="s">
        <v>307</v>
      </c>
      <c r="C38" s="140" t="s">
        <v>394</v>
      </c>
      <c r="D38" s="141">
        <v>42311</v>
      </c>
      <c r="E38" s="142">
        <v>13697838</v>
      </c>
      <c r="F38" s="140">
        <v>365</v>
      </c>
      <c r="G38" s="141">
        <v>42677</v>
      </c>
      <c r="H38" s="142">
        <v>14776169</v>
      </c>
      <c r="I38" s="144" t="s">
        <v>431</v>
      </c>
      <c r="J38" s="140">
        <v>673031</v>
      </c>
      <c r="K38" s="145">
        <v>7.6499999999999999E-2</v>
      </c>
    </row>
    <row r="39" spans="1:11">
      <c r="A39" s="140">
        <v>36</v>
      </c>
      <c r="B39" s="140" t="s">
        <v>307</v>
      </c>
      <c r="C39" s="140" t="s">
        <v>394</v>
      </c>
      <c r="D39" s="141">
        <v>42311</v>
      </c>
      <c r="E39" s="142">
        <v>13697845</v>
      </c>
      <c r="F39" s="140">
        <v>365</v>
      </c>
      <c r="G39" s="141">
        <v>42677</v>
      </c>
      <c r="H39" s="142">
        <v>14776176</v>
      </c>
      <c r="I39" s="144" t="s">
        <v>432</v>
      </c>
      <c r="J39" s="140">
        <v>673032</v>
      </c>
      <c r="K39" s="145">
        <v>7.6499999999999999E-2</v>
      </c>
    </row>
    <row r="40" spans="1:11">
      <c r="A40" s="140">
        <v>37</v>
      </c>
      <c r="B40" s="140" t="s">
        <v>307</v>
      </c>
      <c r="C40" s="140" t="s">
        <v>394</v>
      </c>
      <c r="D40" s="141">
        <v>42311</v>
      </c>
      <c r="E40" s="142">
        <v>13697838</v>
      </c>
      <c r="F40" s="140">
        <v>365</v>
      </c>
      <c r="G40" s="141">
        <v>42677</v>
      </c>
      <c r="H40" s="142">
        <v>14776169</v>
      </c>
      <c r="I40" s="144" t="s">
        <v>433</v>
      </c>
      <c r="J40" s="140">
        <v>673033</v>
      </c>
      <c r="K40" s="145">
        <v>7.6499999999999999E-2</v>
      </c>
    </row>
    <row r="41" spans="1:11">
      <c r="A41" s="140">
        <v>38</v>
      </c>
      <c r="B41" s="140" t="s">
        <v>307</v>
      </c>
      <c r="C41" s="140" t="s">
        <v>394</v>
      </c>
      <c r="D41" s="141">
        <v>42311</v>
      </c>
      <c r="E41" s="142">
        <v>13697840</v>
      </c>
      <c r="F41" s="140">
        <v>365</v>
      </c>
      <c r="G41" s="141">
        <v>42677</v>
      </c>
      <c r="H41" s="142">
        <v>14776171</v>
      </c>
      <c r="I41" s="144" t="s">
        <v>434</v>
      </c>
      <c r="J41" s="140">
        <v>673034</v>
      </c>
      <c r="K41" s="145">
        <v>7.6499999999999999E-2</v>
      </c>
    </row>
    <row r="42" spans="1:11">
      <c r="A42" s="140">
        <v>39</v>
      </c>
      <c r="B42" s="140" t="s">
        <v>307</v>
      </c>
      <c r="C42" s="140" t="s">
        <v>394</v>
      </c>
      <c r="D42" s="141">
        <v>42311</v>
      </c>
      <c r="E42" s="142">
        <v>13697841</v>
      </c>
      <c r="F42" s="140">
        <v>365</v>
      </c>
      <c r="G42" s="141">
        <v>42677</v>
      </c>
      <c r="H42" s="142">
        <v>14776172</v>
      </c>
      <c r="I42" s="144" t="s">
        <v>435</v>
      </c>
      <c r="J42" s="140">
        <v>673035</v>
      </c>
      <c r="K42" s="145">
        <v>7.6499999999999999E-2</v>
      </c>
    </row>
    <row r="43" spans="1:11">
      <c r="A43" s="140">
        <v>40</v>
      </c>
      <c r="B43" s="140" t="s">
        <v>307</v>
      </c>
      <c r="C43" s="140" t="s">
        <v>394</v>
      </c>
      <c r="D43" s="141">
        <v>42311</v>
      </c>
      <c r="E43" s="142">
        <v>13697838</v>
      </c>
      <c r="F43" s="140">
        <v>365</v>
      </c>
      <c r="G43" s="141">
        <v>42677</v>
      </c>
      <c r="H43" s="142">
        <v>14776169</v>
      </c>
      <c r="I43" s="144" t="s">
        <v>436</v>
      </c>
      <c r="J43" s="140">
        <v>673036</v>
      </c>
      <c r="K43" s="145">
        <v>7.6499999999999999E-2</v>
      </c>
    </row>
    <row r="44" spans="1:11">
      <c r="A44" s="140">
        <v>41</v>
      </c>
      <c r="B44" s="140" t="s">
        <v>307</v>
      </c>
      <c r="C44" s="140" t="s">
        <v>394</v>
      </c>
      <c r="D44" s="141">
        <v>42311</v>
      </c>
      <c r="E44" s="142">
        <v>13697844</v>
      </c>
      <c r="F44" s="140">
        <v>365</v>
      </c>
      <c r="G44" s="141">
        <v>42677</v>
      </c>
      <c r="H44" s="142">
        <v>14776175</v>
      </c>
      <c r="I44" s="144" t="s">
        <v>437</v>
      </c>
      <c r="J44" s="140">
        <v>673037</v>
      </c>
      <c r="K44" s="145">
        <v>7.6499999999999999E-2</v>
      </c>
    </row>
    <row r="45" spans="1:11">
      <c r="A45" s="140">
        <v>42</v>
      </c>
      <c r="B45" s="140" t="s">
        <v>307</v>
      </c>
      <c r="C45" s="140" t="s">
        <v>394</v>
      </c>
      <c r="D45" s="141">
        <v>42329</v>
      </c>
      <c r="E45" s="142">
        <v>48000000</v>
      </c>
      <c r="F45" s="140">
        <v>365</v>
      </c>
      <c r="G45" s="141" t="s">
        <v>438</v>
      </c>
      <c r="H45" s="142">
        <v>51829518</v>
      </c>
      <c r="I45" s="144" t="s">
        <v>439</v>
      </c>
      <c r="J45" s="140"/>
      <c r="K45" s="145">
        <v>7.7499999999999999E-2</v>
      </c>
    </row>
    <row r="46" spans="1:11">
      <c r="A46" s="140">
        <v>43</v>
      </c>
      <c r="B46" s="140" t="s">
        <v>307</v>
      </c>
      <c r="C46" s="140" t="s">
        <v>394</v>
      </c>
      <c r="D46" s="141" t="s">
        <v>440</v>
      </c>
      <c r="E46" s="142">
        <v>80000000</v>
      </c>
      <c r="F46" s="140">
        <v>365</v>
      </c>
      <c r="G46" s="141" t="s">
        <v>441</v>
      </c>
      <c r="H46" s="142">
        <v>86382530</v>
      </c>
      <c r="I46" s="144" t="s">
        <v>442</v>
      </c>
      <c r="J46" s="140"/>
      <c r="K46" s="145">
        <v>7.7499999999999999E-2</v>
      </c>
    </row>
    <row r="47" spans="1:11">
      <c r="A47" s="140">
        <v>44</v>
      </c>
      <c r="B47" s="140" t="s">
        <v>307</v>
      </c>
      <c r="C47" s="140" t="s">
        <v>394</v>
      </c>
      <c r="D47" s="141" t="s">
        <v>443</v>
      </c>
      <c r="E47" s="142">
        <v>25441923</v>
      </c>
      <c r="F47" s="140">
        <v>365</v>
      </c>
      <c r="G47" s="141" t="s">
        <v>444</v>
      </c>
      <c r="H47" s="142">
        <v>27471721</v>
      </c>
      <c r="I47" s="144" t="s">
        <v>445</v>
      </c>
      <c r="J47" s="140"/>
      <c r="K47" s="145">
        <v>7.7499999999999999E-2</v>
      </c>
    </row>
    <row r="48" spans="1:11">
      <c r="A48" s="140">
        <v>45</v>
      </c>
      <c r="B48" s="140" t="s">
        <v>307</v>
      </c>
      <c r="C48" s="140" t="s">
        <v>394</v>
      </c>
      <c r="D48" s="141">
        <v>42369</v>
      </c>
      <c r="E48" s="142">
        <v>90000000</v>
      </c>
      <c r="F48" s="140">
        <v>365</v>
      </c>
      <c r="G48" s="141">
        <v>42735</v>
      </c>
      <c r="H48" s="142">
        <v>97085040</v>
      </c>
      <c r="I48" s="144" t="s">
        <v>446</v>
      </c>
      <c r="J48" s="140"/>
      <c r="K48" s="145">
        <v>7.6499999999999999E-2</v>
      </c>
    </row>
    <row r="49" spans="1:11">
      <c r="A49" s="140">
        <v>46</v>
      </c>
      <c r="B49" s="140" t="s">
        <v>307</v>
      </c>
      <c r="C49" s="140" t="s">
        <v>394</v>
      </c>
      <c r="D49" s="141">
        <v>42369</v>
      </c>
      <c r="E49" s="142">
        <v>9000000</v>
      </c>
      <c r="F49" s="140">
        <v>365</v>
      </c>
      <c r="G49" s="141">
        <v>42735</v>
      </c>
      <c r="H49" s="142">
        <v>9708504</v>
      </c>
      <c r="I49" s="144" t="s">
        <v>447</v>
      </c>
      <c r="J49" s="140"/>
      <c r="K49" s="145">
        <v>7.6499999999999999E-2</v>
      </c>
    </row>
    <row r="50" spans="1:11">
      <c r="A50" s="140">
        <v>47</v>
      </c>
      <c r="B50" s="140" t="s">
        <v>307</v>
      </c>
      <c r="C50" s="140" t="s">
        <v>394</v>
      </c>
      <c r="D50" s="141" t="s">
        <v>448</v>
      </c>
      <c r="E50" s="142">
        <v>99000000</v>
      </c>
      <c r="F50" s="140">
        <v>365</v>
      </c>
      <c r="G50" s="141" t="s">
        <v>449</v>
      </c>
      <c r="H50" s="142">
        <v>106793544</v>
      </c>
      <c r="I50" s="144" t="s">
        <v>450</v>
      </c>
      <c r="J50" s="140"/>
      <c r="K50" s="145">
        <v>7.6499999999999999E-2</v>
      </c>
    </row>
    <row r="51" spans="1:11">
      <c r="A51" s="140">
        <v>48</v>
      </c>
      <c r="B51" s="140" t="s">
        <v>307</v>
      </c>
      <c r="C51" s="140" t="s">
        <v>394</v>
      </c>
      <c r="D51" s="141" t="s">
        <v>451</v>
      </c>
      <c r="E51" s="142">
        <v>17858620</v>
      </c>
      <c r="F51" s="140">
        <v>365</v>
      </c>
      <c r="G51" s="141" t="s">
        <v>452</v>
      </c>
      <c r="H51" s="142">
        <v>19264499</v>
      </c>
      <c r="I51" s="144" t="s">
        <v>453</v>
      </c>
      <c r="J51" s="140"/>
      <c r="K51" s="145">
        <v>7.6499999999999999E-2</v>
      </c>
    </row>
    <row r="52" spans="1:11">
      <c r="A52" s="140">
        <v>49</v>
      </c>
      <c r="B52" s="140" t="s">
        <v>307</v>
      </c>
      <c r="C52" s="140" t="s">
        <v>394</v>
      </c>
      <c r="D52" s="141">
        <v>42057</v>
      </c>
      <c r="E52" s="142">
        <v>63386595</v>
      </c>
      <c r="F52" s="140">
        <v>365</v>
      </c>
      <c r="G52" s="141">
        <v>42422</v>
      </c>
      <c r="H52" s="142">
        <v>68948640</v>
      </c>
      <c r="I52" s="148" t="s">
        <v>454</v>
      </c>
      <c r="J52" s="140">
        <v>673092</v>
      </c>
      <c r="K52" s="145">
        <v>8.5000000000000006E-2</v>
      </c>
    </row>
    <row r="53" spans="1:11">
      <c r="A53" s="140">
        <v>50</v>
      </c>
      <c r="B53" s="140" t="s">
        <v>307</v>
      </c>
      <c r="C53" s="140" t="s">
        <v>394</v>
      </c>
      <c r="D53" s="141">
        <v>42073</v>
      </c>
      <c r="E53" s="142">
        <v>87462987</v>
      </c>
      <c r="F53" s="140">
        <v>365</v>
      </c>
      <c r="G53" s="141">
        <v>42439</v>
      </c>
      <c r="H53" s="142">
        <v>103430144</v>
      </c>
      <c r="I53" s="148" t="s">
        <v>455</v>
      </c>
      <c r="J53" s="140">
        <v>673099</v>
      </c>
      <c r="K53" s="145">
        <v>8.5000000000000006E-2</v>
      </c>
    </row>
    <row r="54" spans="1:11">
      <c r="A54" s="140">
        <v>51</v>
      </c>
      <c r="B54" s="140" t="s">
        <v>307</v>
      </c>
      <c r="C54" s="140" t="s">
        <v>394</v>
      </c>
      <c r="D54" s="141">
        <v>42124</v>
      </c>
      <c r="E54" s="142">
        <v>13082497</v>
      </c>
      <c r="F54" s="140">
        <v>365</v>
      </c>
      <c r="G54" s="141">
        <v>42490</v>
      </c>
      <c r="H54" s="142">
        <v>14230459</v>
      </c>
      <c r="I54" s="144" t="s">
        <v>456</v>
      </c>
      <c r="J54" s="140">
        <v>673123</v>
      </c>
      <c r="K54" s="145">
        <v>8.5000000000000006E-2</v>
      </c>
    </row>
    <row r="55" spans="1:11">
      <c r="A55" s="140">
        <v>52</v>
      </c>
      <c r="B55" s="140" t="s">
        <v>307</v>
      </c>
      <c r="C55" s="140" t="s">
        <v>394</v>
      </c>
      <c r="D55" s="141">
        <v>42124</v>
      </c>
      <c r="E55" s="142">
        <v>13082501</v>
      </c>
      <c r="F55" s="140">
        <v>365</v>
      </c>
      <c r="G55" s="141">
        <v>42490</v>
      </c>
      <c r="H55" s="142">
        <v>14230464</v>
      </c>
      <c r="I55" s="144" t="s">
        <v>457</v>
      </c>
      <c r="J55" s="140">
        <v>673124</v>
      </c>
      <c r="K55" s="145">
        <v>8.5000000000000006E-2</v>
      </c>
    </row>
    <row r="56" spans="1:11">
      <c r="A56" s="140">
        <v>53</v>
      </c>
      <c r="B56" s="140" t="s">
        <v>307</v>
      </c>
      <c r="C56" s="140" t="s">
        <v>394</v>
      </c>
      <c r="D56" s="141">
        <v>42124</v>
      </c>
      <c r="E56" s="142">
        <v>13089035</v>
      </c>
      <c r="F56" s="140">
        <v>365</v>
      </c>
      <c r="G56" s="141">
        <v>42490</v>
      </c>
      <c r="H56" s="142">
        <v>14235184</v>
      </c>
      <c r="I56" s="144" t="s">
        <v>458</v>
      </c>
      <c r="J56" s="140">
        <v>673125</v>
      </c>
      <c r="K56" s="145">
        <v>8.5000000000000006E-2</v>
      </c>
    </row>
    <row r="57" spans="1:11">
      <c r="A57" s="140">
        <v>54</v>
      </c>
      <c r="B57" s="140" t="s">
        <v>307</v>
      </c>
      <c r="C57" s="140" t="s">
        <v>394</v>
      </c>
      <c r="D57" s="141">
        <v>42124</v>
      </c>
      <c r="E57" s="142">
        <v>13089041</v>
      </c>
      <c r="F57" s="140">
        <v>365</v>
      </c>
      <c r="G57" s="141">
        <v>42490</v>
      </c>
      <c r="H57" s="142">
        <v>14235191</v>
      </c>
      <c r="I57" s="144" t="s">
        <v>459</v>
      </c>
      <c r="J57" s="140">
        <v>673126</v>
      </c>
      <c r="K57" s="145">
        <v>8.5000000000000006E-2</v>
      </c>
    </row>
    <row r="58" spans="1:11">
      <c r="A58" s="140">
        <v>55</v>
      </c>
      <c r="B58" s="140" t="s">
        <v>307</v>
      </c>
      <c r="C58" s="140" t="s">
        <v>394</v>
      </c>
      <c r="D58" s="141">
        <v>42124</v>
      </c>
      <c r="E58" s="142">
        <v>13082497</v>
      </c>
      <c r="F58" s="140">
        <v>365</v>
      </c>
      <c r="G58" s="141">
        <v>42490</v>
      </c>
      <c r="H58" s="142">
        <v>14228074</v>
      </c>
      <c r="I58" s="144" t="s">
        <v>460</v>
      </c>
      <c r="J58" s="140">
        <v>673127</v>
      </c>
      <c r="K58" s="145">
        <v>8.5000000000000006E-2</v>
      </c>
    </row>
    <row r="59" spans="1:11">
      <c r="A59" s="140">
        <v>56</v>
      </c>
      <c r="B59" s="140" t="s">
        <v>307</v>
      </c>
      <c r="C59" s="140" t="s">
        <v>394</v>
      </c>
      <c r="D59" s="141">
        <v>42124</v>
      </c>
      <c r="E59" s="142">
        <v>4576978</v>
      </c>
      <c r="F59" s="140">
        <v>365</v>
      </c>
      <c r="G59" s="141">
        <v>42490</v>
      </c>
      <c r="H59" s="142">
        <v>4980192</v>
      </c>
      <c r="I59" s="144" t="s">
        <v>461</v>
      </c>
      <c r="J59" s="140">
        <v>673128</v>
      </c>
      <c r="K59" s="145">
        <v>8.5500000000000007E-2</v>
      </c>
    </row>
    <row r="60" spans="1:11">
      <c r="A60" s="140">
        <v>57</v>
      </c>
      <c r="B60" s="140" t="s">
        <v>307</v>
      </c>
      <c r="C60" s="140" t="s">
        <v>394</v>
      </c>
      <c r="D60" s="141">
        <v>42167</v>
      </c>
      <c r="E60" s="142">
        <v>12903694</v>
      </c>
      <c r="F60" s="140">
        <v>365</v>
      </c>
      <c r="G60" s="141">
        <v>42533</v>
      </c>
      <c r="H60" s="142">
        <v>14001639</v>
      </c>
      <c r="I60" s="144" t="s">
        <v>462</v>
      </c>
      <c r="J60" s="140">
        <v>673157</v>
      </c>
      <c r="K60" s="145">
        <v>8.2500000000000004E-2</v>
      </c>
    </row>
    <row r="61" spans="1:11">
      <c r="A61" s="140">
        <v>58</v>
      </c>
      <c r="B61" s="140" t="s">
        <v>307</v>
      </c>
      <c r="C61" s="140" t="s">
        <v>394</v>
      </c>
      <c r="D61" s="141">
        <v>42169</v>
      </c>
      <c r="E61" s="142">
        <v>12904158</v>
      </c>
      <c r="F61" s="140">
        <v>365</v>
      </c>
      <c r="G61" s="141">
        <v>42535</v>
      </c>
      <c r="H61" s="142">
        <v>14002142</v>
      </c>
      <c r="I61" s="144" t="s">
        <v>463</v>
      </c>
      <c r="J61" s="140">
        <v>673158</v>
      </c>
      <c r="K61" s="145">
        <v>8.2500000000000004E-2</v>
      </c>
    </row>
    <row r="62" spans="1:11">
      <c r="A62" s="140">
        <v>59</v>
      </c>
      <c r="B62" s="140" t="s">
        <v>307</v>
      </c>
      <c r="C62" s="140" t="s">
        <v>394</v>
      </c>
      <c r="D62" s="141">
        <v>42170</v>
      </c>
      <c r="E62" s="142">
        <v>12904392</v>
      </c>
      <c r="F62" s="140">
        <v>365</v>
      </c>
      <c r="G62" s="141">
        <v>42536</v>
      </c>
      <c r="H62" s="142">
        <v>14000518</v>
      </c>
      <c r="I62" s="144" t="s">
        <v>464</v>
      </c>
      <c r="J62" s="140">
        <v>673159</v>
      </c>
      <c r="K62" s="145">
        <v>8.2500000000000004E-2</v>
      </c>
    </row>
    <row r="63" spans="1:11">
      <c r="A63" s="140">
        <v>60</v>
      </c>
      <c r="B63" s="140" t="s">
        <v>307</v>
      </c>
      <c r="C63" s="140" t="s">
        <v>394</v>
      </c>
      <c r="D63" s="141">
        <v>42171</v>
      </c>
      <c r="E63" s="142">
        <v>12904626</v>
      </c>
      <c r="F63" s="140">
        <v>365</v>
      </c>
      <c r="G63" s="141">
        <v>42537</v>
      </c>
      <c r="H63" s="142">
        <v>14000783</v>
      </c>
      <c r="I63" s="144" t="s">
        <v>465</v>
      </c>
      <c r="J63" s="140">
        <v>673160</v>
      </c>
      <c r="K63" s="145">
        <v>8.2500000000000004E-2</v>
      </c>
    </row>
    <row r="64" spans="1:11">
      <c r="A64" s="140">
        <v>61</v>
      </c>
      <c r="B64" s="140" t="s">
        <v>307</v>
      </c>
      <c r="C64" s="140" t="s">
        <v>394</v>
      </c>
      <c r="D64" s="141">
        <v>42172</v>
      </c>
      <c r="E64" s="142">
        <v>12904863</v>
      </c>
      <c r="F64" s="140">
        <v>365</v>
      </c>
      <c r="G64" s="141">
        <v>42538</v>
      </c>
      <c r="H64" s="142">
        <v>14001051</v>
      </c>
      <c r="I64" s="144" t="s">
        <v>466</v>
      </c>
      <c r="J64" s="140">
        <v>673161</v>
      </c>
      <c r="K64" s="145">
        <v>8.2500000000000004E-2</v>
      </c>
    </row>
    <row r="65" spans="1:11">
      <c r="A65" s="140">
        <v>62</v>
      </c>
      <c r="B65" s="140" t="s">
        <v>307</v>
      </c>
      <c r="C65" s="140" t="s">
        <v>394</v>
      </c>
      <c r="D65" s="141">
        <v>42173</v>
      </c>
      <c r="E65" s="142">
        <v>12905094</v>
      </c>
      <c r="F65" s="140">
        <v>365</v>
      </c>
      <c r="G65" s="141">
        <v>42539</v>
      </c>
      <c r="H65" s="142">
        <v>14001313</v>
      </c>
      <c r="I65" s="144" t="s">
        <v>467</v>
      </c>
      <c r="J65" s="140">
        <v>673163</v>
      </c>
      <c r="K65" s="145">
        <v>8.2500000000000004E-2</v>
      </c>
    </row>
    <row r="66" spans="1:11">
      <c r="A66" s="140">
        <v>63</v>
      </c>
      <c r="B66" s="140" t="s">
        <v>307</v>
      </c>
      <c r="C66" s="140" t="s">
        <v>394</v>
      </c>
      <c r="D66" s="141">
        <v>42174</v>
      </c>
      <c r="E66" s="142">
        <v>12905332</v>
      </c>
      <c r="F66" s="140">
        <v>365</v>
      </c>
      <c r="G66" s="141">
        <v>42540</v>
      </c>
      <c r="H66" s="142">
        <v>14001582</v>
      </c>
      <c r="I66" s="144" t="s">
        <v>468</v>
      </c>
      <c r="J66" s="140">
        <v>673164</v>
      </c>
      <c r="K66" s="145">
        <v>8.2500000000000004E-2</v>
      </c>
    </row>
    <row r="67" spans="1:11">
      <c r="A67" s="140">
        <v>64</v>
      </c>
      <c r="B67" s="140" t="s">
        <v>307</v>
      </c>
      <c r="C67" s="140" t="s">
        <v>394</v>
      </c>
      <c r="D67" s="141">
        <v>42176</v>
      </c>
      <c r="E67" s="142">
        <v>12905809</v>
      </c>
      <c r="F67" s="140">
        <v>365</v>
      </c>
      <c r="G67" s="141">
        <v>42542</v>
      </c>
      <c r="H67" s="142">
        <v>14002123</v>
      </c>
      <c r="I67" s="144" t="s">
        <v>469</v>
      </c>
      <c r="J67" s="140">
        <v>673165</v>
      </c>
      <c r="K67" s="145">
        <v>8.2500000000000004E-2</v>
      </c>
    </row>
    <row r="68" spans="1:11">
      <c r="A68" s="140">
        <v>65</v>
      </c>
      <c r="B68" s="140" t="s">
        <v>307</v>
      </c>
      <c r="C68" s="140" t="s">
        <v>394</v>
      </c>
      <c r="D68" s="141">
        <v>42177</v>
      </c>
      <c r="E68" s="142">
        <v>12906043</v>
      </c>
      <c r="F68" s="140">
        <v>365</v>
      </c>
      <c r="G68" s="141">
        <v>42543</v>
      </c>
      <c r="H68" s="142">
        <v>14002388</v>
      </c>
      <c r="I68" s="144" t="s">
        <v>470</v>
      </c>
      <c r="J68" s="140">
        <v>673166</v>
      </c>
      <c r="K68" s="145">
        <v>8.2500000000000004E-2</v>
      </c>
    </row>
    <row r="69" spans="1:11">
      <c r="A69" s="140">
        <v>66</v>
      </c>
      <c r="B69" s="140" t="s">
        <v>471</v>
      </c>
      <c r="C69" s="140" t="s">
        <v>394</v>
      </c>
      <c r="D69" s="141">
        <v>41804</v>
      </c>
      <c r="E69" s="142">
        <v>66230293</v>
      </c>
      <c r="F69" s="140">
        <v>731</v>
      </c>
      <c r="G69" s="141">
        <v>42535</v>
      </c>
      <c r="H69" s="142">
        <v>78363393</v>
      </c>
      <c r="I69" s="144">
        <v>33955721636</v>
      </c>
      <c r="J69" s="140">
        <v>181948</v>
      </c>
      <c r="K69" s="145">
        <v>8.5000000000000006E-2</v>
      </c>
    </row>
    <row r="70" spans="1:11">
      <c r="A70" s="140">
        <v>67</v>
      </c>
      <c r="B70" s="140" t="s">
        <v>307</v>
      </c>
      <c r="C70" s="140" t="s">
        <v>394</v>
      </c>
      <c r="D70" s="141">
        <v>42186</v>
      </c>
      <c r="E70" s="142">
        <v>12908412</v>
      </c>
      <c r="F70" s="140">
        <v>365</v>
      </c>
      <c r="G70" s="141">
        <v>42552</v>
      </c>
      <c r="H70" s="142">
        <v>14005070</v>
      </c>
      <c r="I70" s="144" t="s">
        <v>472</v>
      </c>
      <c r="J70" s="140">
        <v>673174</v>
      </c>
      <c r="K70" s="145">
        <v>0.09</v>
      </c>
    </row>
    <row r="71" spans="1:11">
      <c r="A71" s="140">
        <v>68</v>
      </c>
      <c r="B71" s="140" t="s">
        <v>307</v>
      </c>
      <c r="C71" s="140" t="s">
        <v>394</v>
      </c>
      <c r="D71" s="141">
        <v>42187</v>
      </c>
      <c r="E71" s="142">
        <v>12908654</v>
      </c>
      <c r="F71" s="140">
        <v>365</v>
      </c>
      <c r="G71" s="141">
        <v>42553</v>
      </c>
      <c r="H71" s="142">
        <v>14005345</v>
      </c>
      <c r="I71" s="144" t="s">
        <v>473</v>
      </c>
      <c r="J71" s="140">
        <v>673175</v>
      </c>
      <c r="K71" s="145">
        <v>0.09</v>
      </c>
    </row>
    <row r="72" spans="1:11">
      <c r="A72" s="140">
        <v>69</v>
      </c>
      <c r="B72" s="140" t="s">
        <v>307</v>
      </c>
      <c r="C72" s="140" t="s">
        <v>394</v>
      </c>
      <c r="D72" s="141">
        <v>42188</v>
      </c>
      <c r="E72" s="142">
        <v>12908891</v>
      </c>
      <c r="F72" s="140">
        <v>365</v>
      </c>
      <c r="G72" s="141">
        <v>42554</v>
      </c>
      <c r="H72" s="142">
        <v>14005615</v>
      </c>
      <c r="I72" s="144" t="s">
        <v>474</v>
      </c>
      <c r="J72" s="140">
        <v>673176</v>
      </c>
      <c r="K72" s="145">
        <v>0.09</v>
      </c>
    </row>
    <row r="73" spans="1:11">
      <c r="A73" s="140">
        <v>70</v>
      </c>
      <c r="B73" s="140" t="s">
        <v>307</v>
      </c>
      <c r="C73" s="140" t="s">
        <v>394</v>
      </c>
      <c r="D73" s="141">
        <v>41826</v>
      </c>
      <c r="E73" s="142">
        <v>9614189</v>
      </c>
      <c r="F73" s="140">
        <v>731</v>
      </c>
      <c r="G73" s="141">
        <v>42557</v>
      </c>
      <c r="H73" s="142">
        <v>11475223</v>
      </c>
      <c r="I73" s="144" t="s">
        <v>475</v>
      </c>
      <c r="J73" s="140">
        <v>673177</v>
      </c>
      <c r="K73" s="145">
        <v>0.09</v>
      </c>
    </row>
    <row r="74" spans="1:11">
      <c r="A74" s="140">
        <v>71</v>
      </c>
      <c r="B74" s="140" t="s">
        <v>307</v>
      </c>
      <c r="C74" s="140" t="s">
        <v>394</v>
      </c>
      <c r="D74" s="141">
        <v>42193</v>
      </c>
      <c r="E74" s="142">
        <v>13712172</v>
      </c>
      <c r="F74" s="140">
        <v>365</v>
      </c>
      <c r="G74" s="141">
        <v>42559</v>
      </c>
      <c r="H74" s="142">
        <v>14862680</v>
      </c>
      <c r="I74" s="144" t="s">
        <v>476</v>
      </c>
      <c r="J74" s="140">
        <v>673184</v>
      </c>
      <c r="K74" s="145">
        <v>0.09</v>
      </c>
    </row>
    <row r="75" spans="1:11">
      <c r="A75" s="140">
        <v>72</v>
      </c>
      <c r="B75" s="140" t="s">
        <v>307</v>
      </c>
      <c r="C75" s="140" t="s">
        <v>394</v>
      </c>
      <c r="D75" s="141">
        <v>42193</v>
      </c>
      <c r="E75" s="142">
        <v>13686595</v>
      </c>
      <c r="F75" s="140">
        <v>365</v>
      </c>
      <c r="G75" s="141">
        <v>42559</v>
      </c>
      <c r="H75" s="142">
        <v>14834957</v>
      </c>
      <c r="I75" s="144" t="s">
        <v>477</v>
      </c>
      <c r="J75" s="140">
        <v>673186</v>
      </c>
      <c r="K75" s="145">
        <v>0.09</v>
      </c>
    </row>
    <row r="76" spans="1:11">
      <c r="A76" s="140">
        <v>73</v>
      </c>
      <c r="B76" s="140" t="s">
        <v>307</v>
      </c>
      <c r="C76" s="140" t="s">
        <v>394</v>
      </c>
      <c r="D76" s="141">
        <v>42193</v>
      </c>
      <c r="E76" s="142">
        <v>13335491</v>
      </c>
      <c r="F76" s="140">
        <v>365</v>
      </c>
      <c r="G76" s="141">
        <v>42559</v>
      </c>
      <c r="H76" s="142">
        <v>14454394</v>
      </c>
      <c r="I76" s="144" t="s">
        <v>478</v>
      </c>
      <c r="J76" s="140">
        <v>673185</v>
      </c>
      <c r="K76" s="145">
        <v>0.09</v>
      </c>
    </row>
    <row r="77" spans="1:11">
      <c r="A77" s="140">
        <v>74</v>
      </c>
      <c r="B77" s="140" t="s">
        <v>307</v>
      </c>
      <c r="C77" s="140" t="s">
        <v>394</v>
      </c>
      <c r="D77" s="141">
        <v>42193</v>
      </c>
      <c r="E77" s="142">
        <v>13686594</v>
      </c>
      <c r="F77" s="140">
        <v>365</v>
      </c>
      <c r="G77" s="141">
        <v>42559</v>
      </c>
      <c r="H77" s="142">
        <v>14834956</v>
      </c>
      <c r="I77" s="144" t="s">
        <v>479</v>
      </c>
      <c r="J77" s="140">
        <v>673187</v>
      </c>
      <c r="K77" s="145">
        <v>0.09</v>
      </c>
    </row>
    <row r="78" spans="1:11">
      <c r="A78" s="140">
        <v>75</v>
      </c>
      <c r="B78" s="140" t="s">
        <v>307</v>
      </c>
      <c r="C78" s="140" t="s">
        <v>394</v>
      </c>
      <c r="D78" s="141">
        <v>42211</v>
      </c>
      <c r="E78" s="142">
        <v>13687904</v>
      </c>
      <c r="F78" s="140">
        <v>365</v>
      </c>
      <c r="G78" s="141">
        <v>42577</v>
      </c>
      <c r="H78" s="142">
        <v>14836653</v>
      </c>
      <c r="I78" s="144" t="s">
        <v>480</v>
      </c>
      <c r="J78" s="140">
        <v>673192</v>
      </c>
      <c r="K78" s="145">
        <v>0.09</v>
      </c>
    </row>
    <row r="79" spans="1:11">
      <c r="A79" s="140">
        <v>76</v>
      </c>
      <c r="B79" s="140" t="s">
        <v>307</v>
      </c>
      <c r="C79" s="140" t="s">
        <v>394</v>
      </c>
      <c r="D79" s="141">
        <v>42211</v>
      </c>
      <c r="E79" s="142">
        <v>4052514</v>
      </c>
      <c r="F79" s="140">
        <v>365</v>
      </c>
      <c r="G79" s="141">
        <v>42577</v>
      </c>
      <c r="H79" s="142">
        <v>4393026</v>
      </c>
      <c r="I79" s="144" t="s">
        <v>481</v>
      </c>
      <c r="J79" s="140">
        <v>673193</v>
      </c>
      <c r="K79" s="145">
        <v>0.09</v>
      </c>
    </row>
    <row r="80" spans="1:11">
      <c r="A80" s="140">
        <v>77</v>
      </c>
      <c r="B80" s="140" t="s">
        <v>307</v>
      </c>
      <c r="C80" s="140" t="s">
        <v>394</v>
      </c>
      <c r="D80" s="141">
        <v>42213</v>
      </c>
      <c r="E80" s="142">
        <v>12886507</v>
      </c>
      <c r="F80" s="140">
        <v>365</v>
      </c>
      <c r="G80" s="141">
        <v>42579</v>
      </c>
      <c r="H80" s="142">
        <v>13968031</v>
      </c>
      <c r="I80" s="144" t="s">
        <v>482</v>
      </c>
      <c r="J80" s="140">
        <v>673191</v>
      </c>
      <c r="K80" s="145">
        <v>0.09</v>
      </c>
    </row>
    <row r="81" spans="1:11">
      <c r="A81" s="140">
        <v>78</v>
      </c>
      <c r="B81" s="140" t="s">
        <v>307</v>
      </c>
      <c r="C81" s="140" t="s">
        <v>394</v>
      </c>
      <c r="D81" s="141">
        <v>42214</v>
      </c>
      <c r="E81" s="142">
        <v>13002107</v>
      </c>
      <c r="F81" s="140">
        <v>365</v>
      </c>
      <c r="G81" s="146">
        <v>42580</v>
      </c>
      <c r="H81" s="142">
        <v>13970078</v>
      </c>
      <c r="I81" s="144" t="s">
        <v>483</v>
      </c>
      <c r="J81" s="140">
        <v>673194</v>
      </c>
      <c r="K81" s="145">
        <v>0.08</v>
      </c>
    </row>
    <row r="82" spans="1:11">
      <c r="A82" s="140">
        <v>79</v>
      </c>
      <c r="B82" s="140" t="s">
        <v>307</v>
      </c>
      <c r="C82" s="140" t="s">
        <v>394</v>
      </c>
      <c r="D82" s="146">
        <v>41850</v>
      </c>
      <c r="E82" s="142">
        <v>11972921</v>
      </c>
      <c r="F82" s="140">
        <v>730</v>
      </c>
      <c r="G82" s="146">
        <v>42581</v>
      </c>
      <c r="H82" s="142">
        <v>14166308</v>
      </c>
      <c r="I82" s="144" t="s">
        <v>484</v>
      </c>
      <c r="J82" s="140">
        <v>673197</v>
      </c>
      <c r="K82" s="145">
        <v>8.5000000000000006E-2</v>
      </c>
    </row>
    <row r="83" spans="1:11">
      <c r="A83" s="140">
        <v>80</v>
      </c>
      <c r="B83" s="140" t="s">
        <v>307</v>
      </c>
      <c r="C83" s="140" t="s">
        <v>394</v>
      </c>
      <c r="D83" s="146">
        <v>42216</v>
      </c>
      <c r="E83" s="142">
        <v>12887230</v>
      </c>
      <c r="F83" s="140">
        <v>365</v>
      </c>
      <c r="G83" s="146">
        <v>42582</v>
      </c>
      <c r="H83" s="142">
        <v>13970078</v>
      </c>
      <c r="I83" s="144" t="s">
        <v>485</v>
      </c>
      <c r="J83" s="140">
        <v>673198</v>
      </c>
      <c r="K83" s="145">
        <v>8.1500000000000003E-2</v>
      </c>
    </row>
    <row r="84" spans="1:11">
      <c r="A84" s="140">
        <v>81</v>
      </c>
      <c r="B84" s="140" t="s">
        <v>307</v>
      </c>
      <c r="C84" s="140" t="s">
        <v>394</v>
      </c>
      <c r="D84" s="146">
        <v>41853</v>
      </c>
      <c r="E84" s="142">
        <v>11973588</v>
      </c>
      <c r="F84" s="140">
        <v>730</v>
      </c>
      <c r="G84" s="146">
        <v>42584</v>
      </c>
      <c r="H84" s="142">
        <v>14167097</v>
      </c>
      <c r="I84" s="144" t="s">
        <v>486</v>
      </c>
      <c r="J84" s="140">
        <v>673199</v>
      </c>
      <c r="K84" s="145">
        <v>8.5000000000000006E-2</v>
      </c>
    </row>
    <row r="85" spans="1:11">
      <c r="A85" s="140">
        <v>82</v>
      </c>
      <c r="B85" s="140" t="s">
        <v>307</v>
      </c>
      <c r="C85" s="140" t="s">
        <v>394</v>
      </c>
      <c r="D85" s="141">
        <v>41854</v>
      </c>
      <c r="E85" s="142">
        <v>3189670</v>
      </c>
      <c r="F85" s="140">
        <v>730</v>
      </c>
      <c r="G85" s="141">
        <v>42585</v>
      </c>
      <c r="H85" s="142">
        <v>3811117</v>
      </c>
      <c r="I85" s="144" t="s">
        <v>487</v>
      </c>
      <c r="J85" s="140">
        <v>673200</v>
      </c>
      <c r="K85" s="145">
        <v>0.09</v>
      </c>
    </row>
    <row r="86" spans="1:11">
      <c r="A86" s="140">
        <v>83</v>
      </c>
      <c r="B86" s="140" t="s">
        <v>307</v>
      </c>
      <c r="C86" s="140" t="s">
        <v>394</v>
      </c>
      <c r="D86" s="141">
        <v>41947</v>
      </c>
      <c r="E86" s="142">
        <v>79612926</v>
      </c>
      <c r="F86" s="140">
        <v>730</v>
      </c>
      <c r="G86" s="141">
        <v>42678</v>
      </c>
      <c r="H86" s="142">
        <v>94659843</v>
      </c>
      <c r="I86" s="149" t="s">
        <v>488</v>
      </c>
      <c r="J86" s="140">
        <v>673253</v>
      </c>
      <c r="K86" s="145">
        <v>8.7499999999999994E-2</v>
      </c>
    </row>
    <row r="87" spans="1:11">
      <c r="A87" s="140">
        <v>84</v>
      </c>
      <c r="B87" s="150" t="s">
        <v>307</v>
      </c>
      <c r="C87" s="150" t="s">
        <v>394</v>
      </c>
      <c r="D87" s="151" t="s">
        <v>489</v>
      </c>
      <c r="E87" s="152">
        <v>96278322</v>
      </c>
      <c r="F87" s="150">
        <v>365</v>
      </c>
      <c r="G87" s="153" t="s">
        <v>490</v>
      </c>
      <c r="H87" s="152">
        <v>104368094</v>
      </c>
      <c r="I87" s="154" t="s">
        <v>491</v>
      </c>
      <c r="J87" s="150">
        <v>673545</v>
      </c>
      <c r="K87" s="155">
        <v>8.1500000000000003E-2</v>
      </c>
    </row>
    <row r="88" spans="1:11">
      <c r="A88" s="140">
        <v>85</v>
      </c>
      <c r="B88" s="150" t="s">
        <v>307</v>
      </c>
      <c r="C88" s="150" t="s">
        <v>394</v>
      </c>
      <c r="D88" s="141" t="s">
        <v>492</v>
      </c>
      <c r="E88" s="152">
        <v>29846667</v>
      </c>
      <c r="F88" s="150">
        <v>365</v>
      </c>
      <c r="G88" s="156" t="s">
        <v>493</v>
      </c>
      <c r="H88" s="152">
        <v>32354529</v>
      </c>
      <c r="I88" s="148" t="s">
        <v>494</v>
      </c>
      <c r="J88" s="150">
        <v>673560</v>
      </c>
      <c r="K88" s="155">
        <v>8.1500000000000003E-2</v>
      </c>
    </row>
    <row r="89" spans="1:11">
      <c r="A89" s="140">
        <v>86</v>
      </c>
      <c r="B89" s="140" t="s">
        <v>495</v>
      </c>
      <c r="C89" s="140" t="s">
        <v>394</v>
      </c>
      <c r="D89" s="141" t="s">
        <v>496</v>
      </c>
      <c r="E89" s="142">
        <v>59177025.630000003</v>
      </c>
      <c r="F89" s="140">
        <v>365</v>
      </c>
      <c r="G89" s="141" t="s">
        <v>497</v>
      </c>
      <c r="H89" s="142">
        <v>63898262.079999998</v>
      </c>
      <c r="I89" s="144" t="s">
        <v>498</v>
      </c>
      <c r="J89" s="157">
        <v>667557</v>
      </c>
      <c r="K89" s="145">
        <v>7.7499999999999999E-2</v>
      </c>
    </row>
    <row r="90" spans="1:11">
      <c r="A90" s="140">
        <v>87</v>
      </c>
      <c r="B90" s="140" t="s">
        <v>307</v>
      </c>
      <c r="C90" s="140" t="s">
        <v>394</v>
      </c>
      <c r="D90" s="141" t="s">
        <v>499</v>
      </c>
      <c r="E90" s="142">
        <v>44625770</v>
      </c>
      <c r="F90" s="140">
        <v>365</v>
      </c>
      <c r="G90" s="141" t="s">
        <v>500</v>
      </c>
      <c r="H90" s="142">
        <v>48184974</v>
      </c>
      <c r="I90" s="148" t="s">
        <v>501</v>
      </c>
      <c r="J90" s="158">
        <v>673594</v>
      </c>
      <c r="K90" s="145">
        <v>7.6499999999999999E-2</v>
      </c>
    </row>
    <row r="91" spans="1:11">
      <c r="A91" s="140">
        <v>88</v>
      </c>
      <c r="B91" s="140" t="s">
        <v>307</v>
      </c>
      <c r="C91" s="140" t="s">
        <v>394</v>
      </c>
      <c r="D91" s="141" t="s">
        <v>502</v>
      </c>
      <c r="E91" s="142">
        <v>35701095</v>
      </c>
      <c r="F91" s="140">
        <v>365</v>
      </c>
      <c r="G91" s="141" t="s">
        <v>503</v>
      </c>
      <c r="H91" s="142">
        <v>38548726</v>
      </c>
      <c r="I91" s="148" t="s">
        <v>504</v>
      </c>
      <c r="J91" s="158">
        <v>673599</v>
      </c>
      <c r="K91" s="145">
        <v>7.6499999999999999E-2</v>
      </c>
    </row>
    <row r="92" spans="1:11">
      <c r="A92" s="140">
        <v>89</v>
      </c>
      <c r="B92" s="140" t="s">
        <v>471</v>
      </c>
      <c r="C92" s="140" t="s">
        <v>394</v>
      </c>
      <c r="D92" s="141" t="s">
        <v>505</v>
      </c>
      <c r="E92" s="142">
        <v>98779254</v>
      </c>
      <c r="F92" s="140">
        <v>365</v>
      </c>
      <c r="G92" s="141" t="s">
        <v>506</v>
      </c>
      <c r="H92" s="142">
        <v>105617534</v>
      </c>
      <c r="I92" s="148">
        <v>33392405619</v>
      </c>
      <c r="J92" s="158"/>
      <c r="K92" s="145">
        <v>6.7500000000000004E-2</v>
      </c>
    </row>
    <row r="93" spans="1:11">
      <c r="A93" s="140">
        <v>90</v>
      </c>
      <c r="B93" s="150" t="s">
        <v>307</v>
      </c>
      <c r="C93" s="150" t="s">
        <v>394</v>
      </c>
      <c r="D93" s="159" t="s">
        <v>507</v>
      </c>
      <c r="E93" s="160">
        <v>90000000</v>
      </c>
      <c r="F93" s="150">
        <v>365</v>
      </c>
      <c r="G93" s="141" t="s">
        <v>508</v>
      </c>
      <c r="H93" s="160">
        <v>97180340</v>
      </c>
      <c r="I93" s="148" t="s">
        <v>509</v>
      </c>
      <c r="J93" s="161"/>
      <c r="K93" s="155">
        <v>7.7499999999999999E-2</v>
      </c>
    </row>
    <row r="94" spans="1:11">
      <c r="A94" s="140">
        <v>91</v>
      </c>
      <c r="B94" s="150" t="s">
        <v>307</v>
      </c>
      <c r="C94" s="150" t="s">
        <v>394</v>
      </c>
      <c r="D94" s="159" t="s">
        <v>510</v>
      </c>
      <c r="E94" s="160">
        <v>33242715</v>
      </c>
      <c r="F94" s="150">
        <v>365</v>
      </c>
      <c r="G94" s="141" t="s">
        <v>511</v>
      </c>
      <c r="H94" s="160">
        <v>35894871</v>
      </c>
      <c r="I94" s="148" t="s">
        <v>512</v>
      </c>
      <c r="J94" s="161"/>
      <c r="K94" s="155">
        <v>7.7499999999999999E-2</v>
      </c>
    </row>
    <row r="95" spans="1:11">
      <c r="A95" s="140">
        <v>92</v>
      </c>
      <c r="B95" s="150" t="s">
        <v>471</v>
      </c>
      <c r="C95" s="150" t="s">
        <v>394</v>
      </c>
      <c r="D95" s="159" t="s">
        <v>513</v>
      </c>
      <c r="E95" s="160">
        <v>8257855</v>
      </c>
      <c r="F95" s="150">
        <v>730</v>
      </c>
      <c r="G95" s="159" t="s">
        <v>514</v>
      </c>
      <c r="H95" s="160">
        <v>9866742</v>
      </c>
      <c r="I95" s="162">
        <v>32143684263</v>
      </c>
      <c r="J95" s="161"/>
      <c r="K95" s="155">
        <v>0.09</v>
      </c>
    </row>
    <row r="96" spans="1:11">
      <c r="A96" s="140">
        <v>93</v>
      </c>
      <c r="B96" s="150" t="s">
        <v>471</v>
      </c>
      <c r="C96" s="150" t="s">
        <v>394</v>
      </c>
      <c r="D96" s="159" t="s">
        <v>513</v>
      </c>
      <c r="E96" s="160">
        <v>8257855</v>
      </c>
      <c r="F96" s="150">
        <v>730</v>
      </c>
      <c r="G96" s="159" t="s">
        <v>514</v>
      </c>
      <c r="H96" s="160">
        <v>9866742</v>
      </c>
      <c r="I96" s="162">
        <v>32143683258</v>
      </c>
      <c r="J96" s="161"/>
      <c r="K96" s="155">
        <v>0.09</v>
      </c>
    </row>
    <row r="97" spans="1:11">
      <c r="A97" s="140">
        <v>94</v>
      </c>
      <c r="B97" s="150" t="s">
        <v>471</v>
      </c>
      <c r="C97" s="150" t="s">
        <v>394</v>
      </c>
      <c r="D97" s="159" t="s">
        <v>513</v>
      </c>
      <c r="E97" s="160">
        <v>7078162</v>
      </c>
      <c r="F97" s="150">
        <v>730</v>
      </c>
      <c r="G97" s="159" t="s">
        <v>514</v>
      </c>
      <c r="H97" s="160">
        <v>8457208</v>
      </c>
      <c r="I97" s="162">
        <v>32143685143</v>
      </c>
      <c r="J97" s="161"/>
      <c r="K97" s="155">
        <v>0.09</v>
      </c>
    </row>
    <row r="98" spans="1:11">
      <c r="A98" s="140">
        <v>95</v>
      </c>
      <c r="B98" s="150" t="s">
        <v>307</v>
      </c>
      <c r="C98" s="150" t="s">
        <v>394</v>
      </c>
      <c r="D98" s="159" t="s">
        <v>515</v>
      </c>
      <c r="E98" s="160">
        <v>11413871</v>
      </c>
      <c r="F98" s="150">
        <v>365</v>
      </c>
      <c r="G98" s="141" t="s">
        <v>516</v>
      </c>
      <c r="H98" s="160">
        <v>12412745</v>
      </c>
      <c r="I98" s="148" t="s">
        <v>517</v>
      </c>
      <c r="J98" s="161"/>
      <c r="K98" s="155">
        <v>8.5000000000000006E-2</v>
      </c>
    </row>
    <row r="99" spans="1:11">
      <c r="A99" s="140">
        <v>96</v>
      </c>
      <c r="B99" s="150" t="s">
        <v>307</v>
      </c>
      <c r="C99" s="150" t="s">
        <v>394</v>
      </c>
      <c r="D99" s="141" t="s">
        <v>515</v>
      </c>
      <c r="E99" s="160">
        <v>11413867</v>
      </c>
      <c r="F99" s="150">
        <v>365</v>
      </c>
      <c r="G99" s="141" t="s">
        <v>516</v>
      </c>
      <c r="H99" s="160">
        <v>12412740</v>
      </c>
      <c r="I99" s="148" t="s">
        <v>518</v>
      </c>
      <c r="J99" s="161"/>
      <c r="K99" s="155">
        <v>8.5000000000000006E-2</v>
      </c>
    </row>
    <row r="100" spans="1:11">
      <c r="A100" s="140">
        <v>97</v>
      </c>
      <c r="B100" s="150" t="s">
        <v>307</v>
      </c>
      <c r="C100" s="150" t="s">
        <v>394</v>
      </c>
      <c r="D100" s="141" t="s">
        <v>515</v>
      </c>
      <c r="E100" s="160">
        <v>11403872</v>
      </c>
      <c r="F100" s="150">
        <v>365</v>
      </c>
      <c r="G100" s="141" t="s">
        <v>516</v>
      </c>
      <c r="H100" s="160">
        <v>12412746</v>
      </c>
      <c r="I100" s="148" t="s">
        <v>519</v>
      </c>
      <c r="J100" s="161"/>
      <c r="K100" s="155">
        <v>8.5000000000000006E-2</v>
      </c>
    </row>
    <row r="101" spans="1:11">
      <c r="A101" s="140">
        <v>98</v>
      </c>
      <c r="B101" s="150" t="s">
        <v>307</v>
      </c>
      <c r="C101" s="150" t="s">
        <v>394</v>
      </c>
      <c r="D101" s="141" t="s">
        <v>515</v>
      </c>
      <c r="E101" s="160">
        <v>5732203</v>
      </c>
      <c r="F101" s="150">
        <v>365</v>
      </c>
      <c r="G101" s="141" t="s">
        <v>516</v>
      </c>
      <c r="H101" s="160">
        <v>6236888</v>
      </c>
      <c r="I101" s="148" t="s">
        <v>520</v>
      </c>
      <c r="J101" s="161"/>
      <c r="K101" s="155">
        <v>8.5500000000000007E-2</v>
      </c>
    </row>
    <row r="102" spans="1:11">
      <c r="A102" s="140">
        <v>99</v>
      </c>
      <c r="B102" s="150" t="s">
        <v>307</v>
      </c>
      <c r="C102" s="150" t="s">
        <v>394</v>
      </c>
      <c r="D102" s="163" t="s">
        <v>521</v>
      </c>
      <c r="E102" s="160">
        <v>52134890</v>
      </c>
      <c r="F102" s="150">
        <v>365</v>
      </c>
      <c r="G102" s="143" t="s">
        <v>522</v>
      </c>
      <c r="H102" s="152">
        <v>56709620</v>
      </c>
      <c r="I102" s="162" t="s">
        <v>523</v>
      </c>
      <c r="J102" s="150">
        <v>673734</v>
      </c>
      <c r="K102" s="155">
        <v>8.5000000000000006E-2</v>
      </c>
    </row>
    <row r="103" spans="1:11">
      <c r="A103" s="140">
        <v>100</v>
      </c>
      <c r="B103" s="150" t="s">
        <v>307</v>
      </c>
      <c r="C103" s="150" t="s">
        <v>394</v>
      </c>
      <c r="D103" s="143" t="s">
        <v>521</v>
      </c>
      <c r="E103" s="160">
        <v>12715827</v>
      </c>
      <c r="F103" s="150">
        <v>365</v>
      </c>
      <c r="G103" s="143" t="s">
        <v>522</v>
      </c>
      <c r="H103" s="152">
        <v>13831615</v>
      </c>
      <c r="I103" s="162" t="s">
        <v>524</v>
      </c>
      <c r="J103" s="150">
        <v>673735</v>
      </c>
      <c r="K103" s="155">
        <v>8.5000000000000006E-2</v>
      </c>
    </row>
    <row r="104" spans="1:11">
      <c r="A104" s="140">
        <v>101</v>
      </c>
      <c r="B104" s="140" t="s">
        <v>307</v>
      </c>
      <c r="C104" s="140" t="s">
        <v>394</v>
      </c>
      <c r="D104" s="151" t="s">
        <v>525</v>
      </c>
      <c r="E104" s="147">
        <v>196697096</v>
      </c>
      <c r="F104" s="140">
        <v>365</v>
      </c>
      <c r="G104" s="164" t="s">
        <v>526</v>
      </c>
      <c r="H104" s="147">
        <v>213400008</v>
      </c>
      <c r="I104" s="140" t="s">
        <v>527</v>
      </c>
      <c r="J104" s="165"/>
      <c r="K104" s="145">
        <v>8.2500000000000004E-2</v>
      </c>
    </row>
    <row r="105" spans="1:11">
      <c r="A105" s="140">
        <v>102</v>
      </c>
      <c r="B105" s="140" t="s">
        <v>528</v>
      </c>
      <c r="C105" s="140" t="s">
        <v>394</v>
      </c>
      <c r="D105" s="141">
        <v>42168</v>
      </c>
      <c r="E105" s="147">
        <v>42000000</v>
      </c>
      <c r="F105" s="140">
        <v>365</v>
      </c>
      <c r="G105" s="156">
        <v>42534</v>
      </c>
      <c r="H105" s="147">
        <v>45573680</v>
      </c>
      <c r="I105" s="148">
        <v>18530300005184</v>
      </c>
      <c r="J105" s="165"/>
      <c r="K105" s="145">
        <v>8.2500000000000004E-2</v>
      </c>
    </row>
    <row r="106" spans="1:11">
      <c r="A106" s="140">
        <v>103</v>
      </c>
      <c r="B106" s="140" t="s">
        <v>528</v>
      </c>
      <c r="C106" s="140" t="s">
        <v>394</v>
      </c>
      <c r="D106" s="141">
        <v>42168</v>
      </c>
      <c r="E106" s="147">
        <v>11683622</v>
      </c>
      <c r="F106" s="140">
        <v>366</v>
      </c>
      <c r="G106" s="156">
        <v>42535</v>
      </c>
      <c r="H106" s="147">
        <v>12680619</v>
      </c>
      <c r="I106" s="148">
        <v>18530300005192</v>
      </c>
      <c r="J106" s="165"/>
      <c r="K106" s="145">
        <v>8.2500000000000004E-2</v>
      </c>
    </row>
    <row r="107" spans="1:11">
      <c r="A107" s="140">
        <v>104</v>
      </c>
      <c r="B107" s="140" t="s">
        <v>528</v>
      </c>
      <c r="C107" s="140" t="s">
        <v>394</v>
      </c>
      <c r="D107" s="141">
        <v>42180</v>
      </c>
      <c r="E107" s="147">
        <v>4042360</v>
      </c>
      <c r="F107" s="140">
        <v>365</v>
      </c>
      <c r="G107" s="141" t="s">
        <v>529</v>
      </c>
      <c r="H107" s="147">
        <v>4386315</v>
      </c>
      <c r="I107" s="148">
        <v>18530300001886</v>
      </c>
      <c r="J107" s="165"/>
      <c r="K107" s="145">
        <v>8.2500000000000004E-2</v>
      </c>
    </row>
    <row r="108" spans="1:11">
      <c r="A108" s="140">
        <v>105</v>
      </c>
      <c r="B108" s="140" t="s">
        <v>528</v>
      </c>
      <c r="C108" s="140" t="s">
        <v>394</v>
      </c>
      <c r="D108" s="141">
        <v>42180</v>
      </c>
      <c r="E108" s="147">
        <v>5871387</v>
      </c>
      <c r="F108" s="140">
        <v>365</v>
      </c>
      <c r="G108" s="141" t="s">
        <v>529</v>
      </c>
      <c r="H108" s="147">
        <v>6370969</v>
      </c>
      <c r="I108" s="148">
        <v>18530300001894</v>
      </c>
      <c r="J108" s="165"/>
      <c r="K108" s="145">
        <v>8.2500000000000004E-2</v>
      </c>
    </row>
    <row r="109" spans="1:11">
      <c r="A109" s="140">
        <v>106</v>
      </c>
      <c r="B109" s="140" t="s">
        <v>528</v>
      </c>
      <c r="C109" s="140" t="s">
        <v>394</v>
      </c>
      <c r="D109" s="141">
        <v>42180</v>
      </c>
      <c r="E109" s="147">
        <v>5871385</v>
      </c>
      <c r="F109" s="140">
        <v>365</v>
      </c>
      <c r="G109" s="141" t="s">
        <v>529</v>
      </c>
      <c r="H109" s="147">
        <v>6370967</v>
      </c>
      <c r="I109" s="148">
        <v>18530300001910</v>
      </c>
      <c r="J109" s="165"/>
      <c r="K109" s="145">
        <v>8.2500000000000004E-2</v>
      </c>
    </row>
    <row r="110" spans="1:11">
      <c r="A110" s="140">
        <v>107</v>
      </c>
      <c r="B110" s="140" t="s">
        <v>528</v>
      </c>
      <c r="C110" s="140" t="s">
        <v>394</v>
      </c>
      <c r="D110" s="141">
        <v>42180</v>
      </c>
      <c r="E110" s="147">
        <v>4697102</v>
      </c>
      <c r="F110" s="140">
        <v>365</v>
      </c>
      <c r="G110" s="156" t="s">
        <v>529</v>
      </c>
      <c r="H110" s="147">
        <v>5096767</v>
      </c>
      <c r="I110" s="148">
        <v>18530300001944</v>
      </c>
      <c r="J110" s="140">
        <v>704100</v>
      </c>
      <c r="K110" s="145">
        <v>8.2500000000000004E-2</v>
      </c>
    </row>
    <row r="111" spans="1:11">
      <c r="A111" s="140">
        <v>108</v>
      </c>
      <c r="B111" s="140" t="s">
        <v>471</v>
      </c>
      <c r="C111" s="140" t="s">
        <v>394</v>
      </c>
      <c r="D111" s="156">
        <v>42278</v>
      </c>
      <c r="E111" s="142">
        <v>31396667</v>
      </c>
      <c r="F111" s="140">
        <v>365</v>
      </c>
      <c r="G111" s="156">
        <v>42644</v>
      </c>
      <c r="H111" s="140">
        <v>33652801</v>
      </c>
      <c r="I111" s="144">
        <v>33392523723</v>
      </c>
      <c r="J111" s="140"/>
      <c r="K111" s="145">
        <v>7.0000000000000007E-2</v>
      </c>
    </row>
    <row r="112" spans="1:11">
      <c r="A112" s="140">
        <v>109</v>
      </c>
      <c r="B112" s="140" t="s">
        <v>471</v>
      </c>
      <c r="C112" s="140" t="s">
        <v>394</v>
      </c>
      <c r="D112" s="156">
        <v>42300</v>
      </c>
      <c r="E112" s="142">
        <v>12556124</v>
      </c>
      <c r="F112" s="140">
        <v>365</v>
      </c>
      <c r="G112" s="156">
        <v>42666</v>
      </c>
      <c r="H112" s="140">
        <v>13425358</v>
      </c>
      <c r="I112" s="144">
        <v>33406394126</v>
      </c>
      <c r="J112" s="140"/>
      <c r="K112" s="145">
        <v>6.7500000000000004E-2</v>
      </c>
    </row>
    <row r="113" spans="1:11">
      <c r="A113" s="140">
        <v>110</v>
      </c>
      <c r="B113" s="140" t="s">
        <v>471</v>
      </c>
      <c r="C113" s="140" t="s">
        <v>394</v>
      </c>
      <c r="D113" s="156">
        <v>42300</v>
      </c>
      <c r="E113" s="142">
        <v>12556124</v>
      </c>
      <c r="F113" s="140">
        <v>365</v>
      </c>
      <c r="G113" s="156">
        <v>42666</v>
      </c>
      <c r="H113" s="140">
        <v>13425358</v>
      </c>
      <c r="I113" s="144">
        <v>33406413038</v>
      </c>
      <c r="J113" s="140"/>
      <c r="K113" s="145">
        <v>6.7500000000000004E-2</v>
      </c>
    </row>
    <row r="114" spans="1:11">
      <c r="A114" s="140">
        <v>111</v>
      </c>
      <c r="B114" s="140" t="s">
        <v>471</v>
      </c>
      <c r="C114" s="140" t="s">
        <v>394</v>
      </c>
      <c r="D114" s="156">
        <v>42300</v>
      </c>
      <c r="E114" s="142">
        <v>12556124</v>
      </c>
      <c r="F114" s="140">
        <v>365</v>
      </c>
      <c r="G114" s="156">
        <v>42666</v>
      </c>
      <c r="H114" s="166">
        <v>13425358</v>
      </c>
      <c r="I114" s="144">
        <v>33406417420</v>
      </c>
      <c r="J114" s="140"/>
      <c r="K114" s="145">
        <v>6.7500000000000004E-2</v>
      </c>
    </row>
    <row r="115" spans="1:11">
      <c r="A115" s="140">
        <v>112</v>
      </c>
      <c r="B115" s="140" t="s">
        <v>471</v>
      </c>
      <c r="C115" s="140" t="s">
        <v>394</v>
      </c>
      <c r="D115" s="146">
        <v>42307</v>
      </c>
      <c r="E115" s="142">
        <v>8216006</v>
      </c>
      <c r="F115" s="140">
        <v>365</v>
      </c>
      <c r="G115" s="146">
        <v>42673</v>
      </c>
      <c r="H115" s="140">
        <v>8828058</v>
      </c>
      <c r="I115" s="144">
        <v>32631592026</v>
      </c>
      <c r="J115" s="140"/>
      <c r="K115" s="145">
        <v>7.2499999999999995E-2</v>
      </c>
    </row>
    <row r="116" spans="1:11">
      <c r="A116" s="140">
        <v>113</v>
      </c>
      <c r="B116" s="140" t="s">
        <v>528</v>
      </c>
      <c r="C116" s="140" t="s">
        <v>394</v>
      </c>
      <c r="D116" s="143" t="s">
        <v>521</v>
      </c>
      <c r="E116" s="142">
        <v>35710417</v>
      </c>
      <c r="F116" s="140">
        <v>365</v>
      </c>
      <c r="G116" s="151">
        <v>42404</v>
      </c>
      <c r="H116" s="147">
        <v>38410464</v>
      </c>
      <c r="I116" s="148">
        <v>20230300000352</v>
      </c>
      <c r="J116" s="165"/>
      <c r="K116" s="145">
        <v>8.5999999999999993E-2</v>
      </c>
    </row>
    <row r="117" spans="1:11">
      <c r="A117" s="140">
        <v>114</v>
      </c>
      <c r="B117" s="140" t="s">
        <v>528</v>
      </c>
      <c r="C117" s="140" t="s">
        <v>394</v>
      </c>
      <c r="D117" s="143" t="s">
        <v>530</v>
      </c>
      <c r="E117" s="142">
        <v>30354549</v>
      </c>
      <c r="F117" s="140">
        <v>365</v>
      </c>
      <c r="G117" s="151" t="s">
        <v>531</v>
      </c>
      <c r="H117" s="147">
        <v>32656353</v>
      </c>
      <c r="I117" s="148">
        <v>20230300001111</v>
      </c>
      <c r="J117" s="165"/>
      <c r="K117" s="145">
        <v>8.5999999999999993E-2</v>
      </c>
    </row>
    <row r="118" spans="1:11">
      <c r="A118" s="140">
        <v>115</v>
      </c>
      <c r="B118" s="140" t="s">
        <v>532</v>
      </c>
      <c r="C118" s="140" t="s">
        <v>394</v>
      </c>
      <c r="D118" s="143" t="s">
        <v>533</v>
      </c>
      <c r="E118" s="147">
        <v>11623156</v>
      </c>
      <c r="F118" s="140">
        <v>365</v>
      </c>
      <c r="G118" s="140" t="s">
        <v>534</v>
      </c>
      <c r="H118" s="140">
        <v>12612143</v>
      </c>
      <c r="I118" s="140" t="s">
        <v>535</v>
      </c>
      <c r="J118" s="140"/>
      <c r="K118" s="145">
        <v>8.2500000000000004E-2</v>
      </c>
    </row>
    <row r="119" spans="1:11">
      <c r="A119" s="140">
        <v>116</v>
      </c>
      <c r="B119" s="140" t="s">
        <v>532</v>
      </c>
      <c r="C119" s="140" t="s">
        <v>394</v>
      </c>
      <c r="D119" s="143" t="s">
        <v>533</v>
      </c>
      <c r="E119" s="147">
        <v>5987686</v>
      </c>
      <c r="F119" s="140">
        <v>365</v>
      </c>
      <c r="G119" s="140" t="s">
        <v>534</v>
      </c>
      <c r="H119" s="140">
        <v>6516282</v>
      </c>
      <c r="I119" s="140" t="s">
        <v>536</v>
      </c>
      <c r="J119" s="140"/>
      <c r="K119" s="145">
        <v>8.5500000000000007E-2</v>
      </c>
    </row>
    <row r="120" spans="1:11">
      <c r="A120" s="140">
        <v>117</v>
      </c>
      <c r="B120" s="140" t="s">
        <v>307</v>
      </c>
      <c r="C120" s="140" t="s">
        <v>394</v>
      </c>
      <c r="D120" s="140" t="s">
        <v>537</v>
      </c>
      <c r="E120" s="140">
        <v>8805405</v>
      </c>
      <c r="F120" s="140">
        <v>365</v>
      </c>
      <c r="G120" s="140" t="s">
        <v>538</v>
      </c>
      <c r="H120" s="140">
        <v>9554636</v>
      </c>
      <c r="I120" s="140" t="s">
        <v>539</v>
      </c>
      <c r="J120" s="165"/>
      <c r="K120" s="140">
        <v>8.25</v>
      </c>
    </row>
    <row r="121" spans="1:11">
      <c r="A121" s="140">
        <v>118</v>
      </c>
      <c r="B121" s="140" t="s">
        <v>307</v>
      </c>
      <c r="C121" s="140" t="s">
        <v>394</v>
      </c>
      <c r="D121" s="143" t="s">
        <v>540</v>
      </c>
      <c r="E121" s="140">
        <v>10566486</v>
      </c>
      <c r="F121" s="140">
        <v>365</v>
      </c>
      <c r="G121" s="140" t="s">
        <v>541</v>
      </c>
      <c r="H121" s="140">
        <v>11454333</v>
      </c>
      <c r="I121" s="140" t="s">
        <v>542</v>
      </c>
      <c r="J121" s="165"/>
      <c r="K121" s="140">
        <v>8.15</v>
      </c>
    </row>
    <row r="122" spans="1:11">
      <c r="A122" s="140">
        <v>119</v>
      </c>
      <c r="B122" s="140" t="s">
        <v>307</v>
      </c>
      <c r="C122" s="140" t="s">
        <v>394</v>
      </c>
      <c r="D122" s="140" t="s">
        <v>540</v>
      </c>
      <c r="E122" s="140">
        <v>10566486</v>
      </c>
      <c r="F122" s="140">
        <v>365</v>
      </c>
      <c r="G122" s="140" t="s">
        <v>541</v>
      </c>
      <c r="H122" s="140">
        <v>11454333</v>
      </c>
      <c r="I122" s="140" t="s">
        <v>543</v>
      </c>
      <c r="J122" s="165"/>
      <c r="K122" s="140">
        <v>8.15</v>
      </c>
    </row>
    <row r="123" spans="1:11">
      <c r="A123" s="140">
        <v>120</v>
      </c>
      <c r="B123" s="140" t="s">
        <v>307</v>
      </c>
      <c r="C123" s="140" t="s">
        <v>394</v>
      </c>
      <c r="D123" s="140" t="s">
        <v>540</v>
      </c>
      <c r="E123" s="140">
        <v>10566485</v>
      </c>
      <c r="F123" s="140">
        <v>365</v>
      </c>
      <c r="G123" s="140" t="s">
        <v>541</v>
      </c>
      <c r="H123" s="140">
        <v>11454332</v>
      </c>
      <c r="I123" s="140" t="s">
        <v>544</v>
      </c>
      <c r="J123" s="165"/>
      <c r="K123" s="140">
        <v>8.15</v>
      </c>
    </row>
    <row r="124" spans="1:11">
      <c r="A124" s="140">
        <v>121</v>
      </c>
      <c r="B124" s="140" t="s">
        <v>307</v>
      </c>
      <c r="C124" s="140" t="s">
        <v>394</v>
      </c>
      <c r="D124" s="140" t="s">
        <v>540</v>
      </c>
      <c r="E124" s="140">
        <v>6754278</v>
      </c>
      <c r="F124" s="140">
        <v>365</v>
      </c>
      <c r="G124" s="140" t="s">
        <v>541</v>
      </c>
      <c r="H124" s="140">
        <v>7321805</v>
      </c>
      <c r="I124" s="140" t="s">
        <v>545</v>
      </c>
      <c r="J124" s="165"/>
      <c r="K124" s="140">
        <v>8.15</v>
      </c>
    </row>
    <row r="125" spans="1:11">
      <c r="A125" s="140">
        <v>122</v>
      </c>
      <c r="B125" s="140" t="s">
        <v>307</v>
      </c>
      <c r="C125" s="140" t="s">
        <v>394</v>
      </c>
      <c r="D125" s="140" t="s">
        <v>546</v>
      </c>
      <c r="E125" s="140">
        <v>10566497</v>
      </c>
      <c r="F125" s="140">
        <v>365</v>
      </c>
      <c r="G125" s="140" t="s">
        <v>547</v>
      </c>
      <c r="H125" s="140">
        <v>11454345</v>
      </c>
      <c r="I125" s="140" t="s">
        <v>548</v>
      </c>
      <c r="J125" s="165"/>
      <c r="K125" s="140">
        <v>8.15</v>
      </c>
    </row>
    <row r="126" spans="1:11">
      <c r="A126" s="140">
        <v>123</v>
      </c>
      <c r="B126" s="140" t="s">
        <v>307</v>
      </c>
      <c r="C126" s="140" t="s">
        <v>394</v>
      </c>
      <c r="D126" s="140" t="s">
        <v>546</v>
      </c>
      <c r="E126" s="140">
        <v>10566499</v>
      </c>
      <c r="F126" s="140">
        <v>365</v>
      </c>
      <c r="G126" s="140" t="s">
        <v>547</v>
      </c>
      <c r="H126" s="140">
        <v>11454347</v>
      </c>
      <c r="I126" s="140" t="s">
        <v>549</v>
      </c>
      <c r="J126" s="165"/>
      <c r="K126" s="140">
        <v>8.15</v>
      </c>
    </row>
    <row r="127" spans="1:11">
      <c r="A127" s="140">
        <v>124</v>
      </c>
      <c r="B127" s="140" t="s">
        <v>307</v>
      </c>
      <c r="C127" s="140" t="s">
        <v>394</v>
      </c>
      <c r="D127" s="140" t="s">
        <v>546</v>
      </c>
      <c r="E127" s="140">
        <v>10566497</v>
      </c>
      <c r="F127" s="140">
        <v>365</v>
      </c>
      <c r="G127" s="140" t="s">
        <v>547</v>
      </c>
      <c r="H127" s="140">
        <v>11454345</v>
      </c>
      <c r="I127" s="140" t="s">
        <v>550</v>
      </c>
      <c r="J127" s="165"/>
      <c r="K127" s="140">
        <v>8.15</v>
      </c>
    </row>
    <row r="128" spans="1:11">
      <c r="A128" s="140">
        <v>125</v>
      </c>
      <c r="B128" s="140" t="s">
        <v>307</v>
      </c>
      <c r="C128" s="140" t="s">
        <v>394</v>
      </c>
      <c r="D128" s="140" t="s">
        <v>546</v>
      </c>
      <c r="E128" s="140">
        <v>8218386</v>
      </c>
      <c r="F128" s="140">
        <v>365</v>
      </c>
      <c r="G128" s="140" t="s">
        <v>547</v>
      </c>
      <c r="H128" s="140">
        <v>8908935</v>
      </c>
      <c r="I128" s="140" t="s">
        <v>551</v>
      </c>
      <c r="J128" s="165"/>
      <c r="K128" s="140">
        <v>8.15</v>
      </c>
    </row>
    <row r="129" spans="1:11">
      <c r="A129" s="140">
        <v>126</v>
      </c>
      <c r="B129" s="140" t="s">
        <v>307</v>
      </c>
      <c r="C129" s="140" t="s">
        <v>394</v>
      </c>
      <c r="D129" s="140" t="s">
        <v>552</v>
      </c>
      <c r="E129" s="140">
        <v>11553619</v>
      </c>
      <c r="F129" s="140">
        <v>365</v>
      </c>
      <c r="G129" s="140" t="s">
        <v>553</v>
      </c>
      <c r="H129" s="140">
        <v>12090800</v>
      </c>
      <c r="I129" s="140" t="s">
        <v>554</v>
      </c>
      <c r="J129" s="165"/>
      <c r="K129" s="140">
        <v>8.15</v>
      </c>
    </row>
    <row r="130" spans="1:11">
      <c r="A130" s="140">
        <v>127</v>
      </c>
      <c r="B130" s="140" t="s">
        <v>307</v>
      </c>
      <c r="C130" s="140" t="s">
        <v>394</v>
      </c>
      <c r="D130" s="140" t="s">
        <v>552</v>
      </c>
      <c r="E130" s="140">
        <v>11153615</v>
      </c>
      <c r="F130" s="140">
        <v>365</v>
      </c>
      <c r="G130" s="140" t="s">
        <v>553</v>
      </c>
      <c r="H130" s="140">
        <v>12090796</v>
      </c>
      <c r="I130" s="140" t="s">
        <v>555</v>
      </c>
      <c r="J130" s="165"/>
      <c r="K130" s="140">
        <v>8.15</v>
      </c>
    </row>
    <row r="131" spans="1:11">
      <c r="A131" s="140">
        <v>128</v>
      </c>
      <c r="B131" s="140" t="s">
        <v>307</v>
      </c>
      <c r="C131" s="140" t="s">
        <v>394</v>
      </c>
      <c r="D131" s="140" t="s">
        <v>556</v>
      </c>
      <c r="E131" s="140">
        <v>8805521</v>
      </c>
      <c r="F131" s="140">
        <v>365</v>
      </c>
      <c r="G131" s="140" t="s">
        <v>557</v>
      </c>
      <c r="H131" s="140">
        <v>9545404</v>
      </c>
      <c r="I131" s="140" t="s">
        <v>558</v>
      </c>
      <c r="J131" s="165"/>
      <c r="K131" s="140">
        <v>8.15</v>
      </c>
    </row>
    <row r="132" spans="1:11">
      <c r="A132" s="140">
        <v>129</v>
      </c>
      <c r="B132" s="142" t="s">
        <v>528</v>
      </c>
      <c r="C132" s="140" t="s">
        <v>394</v>
      </c>
      <c r="D132" s="167" t="s">
        <v>496</v>
      </c>
      <c r="E132" s="142">
        <v>49144959</v>
      </c>
      <c r="F132" s="168">
        <v>380</v>
      </c>
      <c r="G132" s="147" t="s">
        <v>559</v>
      </c>
      <c r="H132" s="147">
        <v>53234832</v>
      </c>
      <c r="I132" s="148">
        <v>18530300002165</v>
      </c>
      <c r="J132" s="165"/>
      <c r="K132" s="145">
        <v>7.4999999999999997E-2</v>
      </c>
    </row>
    <row r="133" spans="1:11">
      <c r="A133" s="140">
        <v>130</v>
      </c>
      <c r="B133" s="142" t="s">
        <v>307</v>
      </c>
      <c r="C133" s="140" t="s">
        <v>394</v>
      </c>
      <c r="D133" s="147" t="s">
        <v>560</v>
      </c>
      <c r="E133" s="142">
        <v>283228959</v>
      </c>
      <c r="F133" s="168">
        <v>365</v>
      </c>
      <c r="G133" s="147" t="s">
        <v>561</v>
      </c>
      <c r="H133" s="168">
        <v>307311222</v>
      </c>
      <c r="I133" s="140" t="s">
        <v>562</v>
      </c>
      <c r="J133" s="140"/>
      <c r="K133" s="140">
        <v>8.25</v>
      </c>
    </row>
    <row r="134" spans="1:11">
      <c r="A134" s="140">
        <v>131</v>
      </c>
      <c r="B134" s="140" t="s">
        <v>528</v>
      </c>
      <c r="C134" s="140" t="s">
        <v>394</v>
      </c>
      <c r="D134" s="143" t="s">
        <v>563</v>
      </c>
      <c r="E134" s="147">
        <v>37363726</v>
      </c>
      <c r="F134" s="140">
        <v>365</v>
      </c>
      <c r="G134" s="140" t="s">
        <v>564</v>
      </c>
      <c r="H134" s="147">
        <v>40344663</v>
      </c>
      <c r="I134" s="148">
        <v>18530300002199</v>
      </c>
      <c r="J134" s="165"/>
      <c r="K134" s="145">
        <v>8.5000000000000006E-2</v>
      </c>
    </row>
    <row r="135" spans="1:11">
      <c r="A135" s="140">
        <v>132</v>
      </c>
      <c r="B135" s="140" t="s">
        <v>528</v>
      </c>
      <c r="C135" s="140" t="s">
        <v>394</v>
      </c>
      <c r="D135" s="143" t="s">
        <v>563</v>
      </c>
      <c r="E135" s="147">
        <v>35000000</v>
      </c>
      <c r="F135" s="140">
        <v>365</v>
      </c>
      <c r="G135" s="140" t="s">
        <v>564</v>
      </c>
      <c r="H135" s="147">
        <v>37792355</v>
      </c>
      <c r="I135" s="148">
        <v>18530300002199</v>
      </c>
      <c r="J135" s="165"/>
      <c r="K135" s="145">
        <v>8.5000000000000006E-2</v>
      </c>
    </row>
    <row r="136" spans="1:11">
      <c r="A136" s="140">
        <v>133</v>
      </c>
      <c r="B136" s="140" t="s">
        <v>528</v>
      </c>
      <c r="C136" s="140" t="s">
        <v>394</v>
      </c>
      <c r="D136" s="143" t="s">
        <v>563</v>
      </c>
      <c r="E136" s="147">
        <v>28832297</v>
      </c>
      <c r="F136" s="140">
        <v>365</v>
      </c>
      <c r="G136" s="140" t="s">
        <v>564</v>
      </c>
      <c r="H136" s="147">
        <v>31132583</v>
      </c>
      <c r="I136" s="148">
        <v>18530300005531</v>
      </c>
      <c r="J136" s="165"/>
      <c r="K136" s="145"/>
    </row>
    <row r="137" spans="1:11">
      <c r="A137" s="140">
        <v>134</v>
      </c>
      <c r="B137" s="140" t="s">
        <v>528</v>
      </c>
      <c r="C137" s="140" t="s">
        <v>394</v>
      </c>
      <c r="D137" s="143" t="s">
        <v>563</v>
      </c>
      <c r="E137" s="147">
        <v>30000000</v>
      </c>
      <c r="F137" s="140">
        <v>365</v>
      </c>
      <c r="G137" s="140" t="s">
        <v>564</v>
      </c>
      <c r="H137" s="147">
        <v>32393447</v>
      </c>
      <c r="I137" s="148">
        <v>18530300005549</v>
      </c>
      <c r="J137" s="165"/>
      <c r="K137" s="145"/>
    </row>
    <row r="138" spans="1:11">
      <c r="A138" s="140">
        <v>135</v>
      </c>
      <c r="B138" s="140" t="s">
        <v>528</v>
      </c>
      <c r="C138" s="140" t="s">
        <v>394</v>
      </c>
      <c r="D138" s="143" t="s">
        <v>565</v>
      </c>
      <c r="E138" s="147">
        <v>29498497</v>
      </c>
      <c r="F138" s="140">
        <v>365</v>
      </c>
      <c r="G138" s="140" t="s">
        <v>566</v>
      </c>
      <c r="H138" s="147">
        <v>31773889</v>
      </c>
      <c r="I138" s="148">
        <v>18520300004642</v>
      </c>
      <c r="J138" s="165"/>
      <c r="K138" s="145">
        <v>7.4999999999999997E-2</v>
      </c>
    </row>
    <row r="139" spans="1:11">
      <c r="A139" s="140">
        <v>136</v>
      </c>
      <c r="B139" s="140" t="s">
        <v>528</v>
      </c>
      <c r="C139" s="140" t="s">
        <v>394</v>
      </c>
      <c r="D139" s="143" t="s">
        <v>565</v>
      </c>
      <c r="E139" s="147">
        <v>32448345</v>
      </c>
      <c r="F139" s="140">
        <v>365</v>
      </c>
      <c r="G139" s="140" t="s">
        <v>566</v>
      </c>
      <c r="H139" s="147">
        <v>34951276</v>
      </c>
      <c r="I139" s="148">
        <v>18520300004659</v>
      </c>
      <c r="J139" s="165"/>
      <c r="K139" s="145">
        <v>7.4999999999999997E-2</v>
      </c>
    </row>
    <row r="140" spans="1:11">
      <c r="A140" s="140">
        <v>137</v>
      </c>
      <c r="B140" s="142" t="s">
        <v>528</v>
      </c>
      <c r="C140" s="140" t="s">
        <v>394</v>
      </c>
      <c r="D140" s="151" t="s">
        <v>567</v>
      </c>
      <c r="E140" s="142">
        <v>33581069</v>
      </c>
      <c r="F140" s="169">
        <v>365</v>
      </c>
      <c r="G140" s="142" t="s">
        <v>568</v>
      </c>
      <c r="H140" s="147">
        <v>36171374</v>
      </c>
      <c r="I140" s="148">
        <v>19290300002611</v>
      </c>
      <c r="J140" s="142"/>
      <c r="K140" s="145">
        <v>7.4999999999999997E-2</v>
      </c>
    </row>
    <row r="141" spans="1:11">
      <c r="A141" s="140">
        <v>138</v>
      </c>
      <c r="B141" s="142" t="s">
        <v>532</v>
      </c>
      <c r="C141" s="147" t="s">
        <v>394</v>
      </c>
      <c r="D141" s="142" t="s">
        <v>569</v>
      </c>
      <c r="E141" s="142">
        <v>120000000</v>
      </c>
      <c r="F141" s="169">
        <v>365</v>
      </c>
      <c r="G141" s="142" t="s">
        <v>570</v>
      </c>
      <c r="H141" s="147">
        <v>129573795</v>
      </c>
      <c r="I141" s="147" t="s">
        <v>571</v>
      </c>
      <c r="J141" s="142"/>
      <c r="K141" s="147">
        <v>7.75</v>
      </c>
    </row>
    <row r="142" spans="1:11">
      <c r="A142" s="140">
        <v>139</v>
      </c>
      <c r="B142" s="142" t="s">
        <v>532</v>
      </c>
      <c r="C142" s="147" t="s">
        <v>394</v>
      </c>
      <c r="D142" s="142" t="s">
        <v>572</v>
      </c>
      <c r="E142" s="142">
        <v>8862793</v>
      </c>
      <c r="F142" s="169">
        <v>365</v>
      </c>
      <c r="G142" s="142" t="s">
        <v>573</v>
      </c>
      <c r="H142" s="147">
        <v>9569881</v>
      </c>
      <c r="I142" s="147" t="s">
        <v>574</v>
      </c>
      <c r="J142" s="142"/>
      <c r="K142" s="147">
        <v>7.75</v>
      </c>
    </row>
    <row r="143" spans="1:11">
      <c r="A143" s="140">
        <v>140</v>
      </c>
      <c r="B143" s="142" t="s">
        <v>528</v>
      </c>
      <c r="C143" s="140" t="s">
        <v>394</v>
      </c>
      <c r="D143" s="151" t="s">
        <v>567</v>
      </c>
      <c r="E143" s="142">
        <v>21624080</v>
      </c>
      <c r="F143" s="169">
        <v>365</v>
      </c>
      <c r="G143" s="142" t="s">
        <v>568</v>
      </c>
      <c r="H143" s="147">
        <v>23292072</v>
      </c>
      <c r="I143" s="148">
        <v>19290300002603</v>
      </c>
      <c r="J143" s="142"/>
      <c r="K143" s="145">
        <v>7.4999999999999997E-2</v>
      </c>
    </row>
    <row r="144" spans="1:11">
      <c r="A144" s="140">
        <v>141</v>
      </c>
      <c r="B144" s="140" t="s">
        <v>528</v>
      </c>
      <c r="C144" s="140" t="s">
        <v>394</v>
      </c>
      <c r="D144" s="143" t="s">
        <v>575</v>
      </c>
      <c r="E144" s="142">
        <v>21975138</v>
      </c>
      <c r="F144" s="169">
        <v>365</v>
      </c>
      <c r="G144" s="142" t="s">
        <v>576</v>
      </c>
      <c r="H144" s="147">
        <v>23639563</v>
      </c>
      <c r="I144" s="148">
        <v>18530300002785</v>
      </c>
      <c r="J144" s="142"/>
      <c r="K144" s="145">
        <v>8.5000000000000006E-2</v>
      </c>
    </row>
    <row r="145" spans="1:11">
      <c r="A145" s="140">
        <v>142</v>
      </c>
      <c r="B145" s="142" t="s">
        <v>307</v>
      </c>
      <c r="C145" s="140" t="s">
        <v>394</v>
      </c>
      <c r="D145" s="170" t="s">
        <v>530</v>
      </c>
      <c r="E145" s="142">
        <v>100000000</v>
      </c>
      <c r="F145" s="169">
        <v>365</v>
      </c>
      <c r="G145" s="140" t="s">
        <v>531</v>
      </c>
      <c r="H145" s="142">
        <v>108774796</v>
      </c>
      <c r="I145" s="147" t="s">
        <v>577</v>
      </c>
      <c r="J145" s="142"/>
      <c r="K145" s="140">
        <v>8.5</v>
      </c>
    </row>
    <row r="146" spans="1:11">
      <c r="A146" s="140">
        <v>143</v>
      </c>
      <c r="B146" s="142" t="s">
        <v>307</v>
      </c>
      <c r="C146" s="140" t="s">
        <v>394</v>
      </c>
      <c r="D146" s="170" t="s">
        <v>530</v>
      </c>
      <c r="E146" s="142">
        <v>39535382</v>
      </c>
      <c r="F146" s="169">
        <v>365</v>
      </c>
      <c r="G146" s="140" t="s">
        <v>531</v>
      </c>
      <c r="H146" s="142">
        <v>43004531</v>
      </c>
      <c r="I146" s="147" t="s">
        <v>578</v>
      </c>
      <c r="J146" s="142"/>
      <c r="K146" s="140">
        <v>8.5</v>
      </c>
    </row>
    <row r="147" spans="1:11">
      <c r="A147" s="140">
        <v>144</v>
      </c>
      <c r="B147" s="142" t="s">
        <v>579</v>
      </c>
      <c r="C147" s="140" t="s">
        <v>394</v>
      </c>
      <c r="D147" s="170" t="s">
        <v>580</v>
      </c>
      <c r="E147" s="142">
        <v>24634139</v>
      </c>
      <c r="F147" s="169">
        <v>400</v>
      </c>
      <c r="G147" s="171">
        <v>42502</v>
      </c>
      <c r="H147" s="170">
        <v>27007898</v>
      </c>
      <c r="I147" s="148">
        <v>21550300000261</v>
      </c>
      <c r="J147" s="142"/>
      <c r="K147" s="145">
        <v>8.5000000000000006E-2</v>
      </c>
    </row>
    <row r="148" spans="1:11">
      <c r="A148" s="140">
        <v>145</v>
      </c>
      <c r="B148" s="142" t="s">
        <v>528</v>
      </c>
      <c r="C148" s="147" t="s">
        <v>394</v>
      </c>
      <c r="D148" s="170" t="s">
        <v>581</v>
      </c>
      <c r="E148" s="142">
        <v>11992718</v>
      </c>
      <c r="F148" s="140">
        <v>375</v>
      </c>
      <c r="G148" s="140" t="s">
        <v>582</v>
      </c>
      <c r="H148" s="142">
        <v>13072396</v>
      </c>
      <c r="I148" s="148">
        <v>21550300000329</v>
      </c>
      <c r="J148" s="165"/>
      <c r="K148" s="145">
        <v>8.5000000000000006E-2</v>
      </c>
    </row>
    <row r="149" spans="1:11">
      <c r="A149" s="140">
        <v>146</v>
      </c>
      <c r="B149" s="142" t="s">
        <v>528</v>
      </c>
      <c r="C149" s="147" t="s">
        <v>394</v>
      </c>
      <c r="D149" s="170" t="s">
        <v>583</v>
      </c>
      <c r="E149" s="142">
        <v>29383961</v>
      </c>
      <c r="F149" s="140">
        <v>375</v>
      </c>
      <c r="G149" s="140" t="s">
        <v>584</v>
      </c>
      <c r="H149" s="142">
        <v>32029333</v>
      </c>
      <c r="I149" s="148">
        <v>20220300000940</v>
      </c>
      <c r="J149" s="165"/>
      <c r="K149" s="145">
        <v>8.5000000000000006E-2</v>
      </c>
    </row>
    <row r="150" spans="1:11">
      <c r="A150" s="140">
        <v>147</v>
      </c>
      <c r="B150" s="142" t="s">
        <v>528</v>
      </c>
      <c r="C150" s="140" t="s">
        <v>394</v>
      </c>
      <c r="D150" s="143" t="s">
        <v>585</v>
      </c>
      <c r="E150" s="142">
        <v>19063788</v>
      </c>
      <c r="F150" s="168">
        <v>380</v>
      </c>
      <c r="G150" s="172" t="s">
        <v>586</v>
      </c>
      <c r="H150" s="165">
        <v>20703099</v>
      </c>
      <c r="I150" s="148">
        <v>18530300003320</v>
      </c>
      <c r="J150" s="165"/>
      <c r="K150" s="145">
        <v>0.08</v>
      </c>
    </row>
    <row r="151" spans="1:11">
      <c r="A151" s="140">
        <v>148</v>
      </c>
      <c r="B151" s="142" t="s">
        <v>528</v>
      </c>
      <c r="C151" s="140" t="s">
        <v>394</v>
      </c>
      <c r="D151" s="143" t="s">
        <v>587</v>
      </c>
      <c r="E151" s="142">
        <v>21240512</v>
      </c>
      <c r="F151" s="168">
        <v>380</v>
      </c>
      <c r="G151" s="172" t="s">
        <v>588</v>
      </c>
      <c r="H151" s="165">
        <v>23061962</v>
      </c>
      <c r="I151" s="148">
        <v>21550300000618</v>
      </c>
      <c r="J151" s="165"/>
      <c r="K151" s="145">
        <v>0.08</v>
      </c>
    </row>
    <row r="152" spans="1:11" ht="24.75">
      <c r="A152" s="140">
        <v>149</v>
      </c>
      <c r="B152" s="140" t="s">
        <v>307</v>
      </c>
      <c r="C152" s="140" t="s">
        <v>394</v>
      </c>
      <c r="D152" s="151" t="s">
        <v>589</v>
      </c>
      <c r="E152" s="142">
        <v>97563868</v>
      </c>
      <c r="F152" s="168">
        <v>365</v>
      </c>
      <c r="G152" s="140" t="s">
        <v>590</v>
      </c>
      <c r="H152" s="140">
        <v>105244360</v>
      </c>
      <c r="I152" s="173" t="s">
        <v>591</v>
      </c>
      <c r="J152" s="165"/>
      <c r="K152" s="145">
        <v>7.6499999999999999E-2</v>
      </c>
    </row>
    <row r="153" spans="1:11">
      <c r="A153" s="140">
        <v>150</v>
      </c>
      <c r="B153" s="174" t="s">
        <v>528</v>
      </c>
      <c r="C153" s="174" t="s">
        <v>394</v>
      </c>
      <c r="D153" s="175" t="s">
        <v>592</v>
      </c>
      <c r="E153" s="176">
        <v>30300814</v>
      </c>
      <c r="F153" s="177">
        <v>365</v>
      </c>
      <c r="G153" s="174" t="s">
        <v>593</v>
      </c>
      <c r="H153" s="174">
        <v>32644800</v>
      </c>
      <c r="I153" s="178">
        <v>18530300004302</v>
      </c>
      <c r="J153" s="165"/>
      <c r="K153" s="145">
        <v>7.4999999999999997E-2</v>
      </c>
    </row>
    <row r="154" spans="1:11">
      <c r="A154" s="140">
        <v>151</v>
      </c>
      <c r="B154" s="179" t="s">
        <v>594</v>
      </c>
      <c r="C154" s="179" t="s">
        <v>394</v>
      </c>
      <c r="D154" s="180" t="s">
        <v>595</v>
      </c>
      <c r="E154" s="181">
        <v>20000000</v>
      </c>
      <c r="F154" s="179">
        <v>382</v>
      </c>
      <c r="G154" s="179" t="s">
        <v>596</v>
      </c>
      <c r="H154" s="179">
        <v>21891132</v>
      </c>
      <c r="I154" s="182">
        <v>50300079260463</v>
      </c>
      <c r="J154" s="179"/>
      <c r="K154" s="179">
        <v>8.75</v>
      </c>
    </row>
    <row r="155" spans="1:11">
      <c r="A155" s="140">
        <v>152</v>
      </c>
      <c r="B155" s="183" t="s">
        <v>528</v>
      </c>
      <c r="C155" s="183" t="s">
        <v>394</v>
      </c>
      <c r="D155" s="180" t="s">
        <v>597</v>
      </c>
      <c r="E155" s="181">
        <v>9626766</v>
      </c>
      <c r="F155" s="179">
        <v>365</v>
      </c>
      <c r="G155" s="184">
        <v>42400</v>
      </c>
      <c r="H155" s="179">
        <v>10358925</v>
      </c>
      <c r="I155" s="182">
        <v>18530300004534</v>
      </c>
      <c r="J155" s="179"/>
      <c r="K155" s="179">
        <v>8.75</v>
      </c>
    </row>
    <row r="156" spans="1:11">
      <c r="A156" s="140">
        <v>153</v>
      </c>
      <c r="B156" s="183" t="s">
        <v>528</v>
      </c>
      <c r="C156" s="183" t="s">
        <v>394</v>
      </c>
      <c r="D156" s="180" t="s">
        <v>597</v>
      </c>
      <c r="E156" s="181">
        <v>9626766</v>
      </c>
      <c r="F156" s="179">
        <v>366</v>
      </c>
      <c r="G156" s="185">
        <v>42371</v>
      </c>
      <c r="H156" s="179">
        <v>10361409</v>
      </c>
      <c r="I156" s="182">
        <v>18530300004542</v>
      </c>
      <c r="J156" s="179"/>
      <c r="K156" s="179">
        <v>8.75</v>
      </c>
    </row>
    <row r="157" spans="1:11">
      <c r="A157" s="140">
        <v>154</v>
      </c>
      <c r="B157" s="183" t="s">
        <v>528</v>
      </c>
      <c r="C157" s="183" t="s">
        <v>394</v>
      </c>
      <c r="D157" s="180" t="s">
        <v>597</v>
      </c>
      <c r="E157" s="181">
        <v>9626766</v>
      </c>
      <c r="F157" s="179">
        <v>367</v>
      </c>
      <c r="G157" s="185">
        <v>42402</v>
      </c>
      <c r="H157" s="179">
        <v>10363892</v>
      </c>
      <c r="I157" s="182">
        <v>18530300004559</v>
      </c>
      <c r="J157" s="179"/>
      <c r="K157" s="179">
        <v>8.75</v>
      </c>
    </row>
    <row r="158" spans="1:11">
      <c r="A158" s="140">
        <v>155</v>
      </c>
      <c r="B158" s="183" t="s">
        <v>528</v>
      </c>
      <c r="C158" s="183" t="s">
        <v>394</v>
      </c>
      <c r="D158" s="180" t="s">
        <v>597</v>
      </c>
      <c r="E158" s="181">
        <v>9626766</v>
      </c>
      <c r="F158" s="179">
        <v>368</v>
      </c>
      <c r="G158" s="185">
        <v>42431</v>
      </c>
      <c r="H158" s="179">
        <v>10366375</v>
      </c>
      <c r="I158" s="182">
        <v>18530300004567</v>
      </c>
      <c r="J158" s="179"/>
      <c r="K158" s="179">
        <v>8.75</v>
      </c>
    </row>
    <row r="159" spans="1:11">
      <c r="A159" s="140">
        <v>156</v>
      </c>
      <c r="B159" s="183" t="s">
        <v>528</v>
      </c>
      <c r="C159" s="183" t="s">
        <v>394</v>
      </c>
      <c r="D159" s="180" t="s">
        <v>597</v>
      </c>
      <c r="E159" s="181">
        <v>9120094</v>
      </c>
      <c r="F159" s="179">
        <v>369</v>
      </c>
      <c r="G159" s="185">
        <v>42462</v>
      </c>
      <c r="H159" s="179">
        <v>9823129</v>
      </c>
      <c r="I159" s="182">
        <v>18530300004575</v>
      </c>
      <c r="J159" s="179"/>
      <c r="K159" s="179">
        <v>8.75</v>
      </c>
    </row>
    <row r="160" spans="1:11">
      <c r="A160" s="140">
        <v>157</v>
      </c>
      <c r="B160" s="183" t="s">
        <v>528</v>
      </c>
      <c r="C160" s="183" t="s">
        <v>394</v>
      </c>
      <c r="D160" s="180" t="s">
        <v>597</v>
      </c>
      <c r="E160" s="181">
        <v>9120094</v>
      </c>
      <c r="F160" s="179">
        <v>370</v>
      </c>
      <c r="G160" s="185">
        <v>42492</v>
      </c>
      <c r="H160" s="179">
        <v>9825482</v>
      </c>
      <c r="I160" s="182">
        <v>18530300004583</v>
      </c>
      <c r="J160" s="179"/>
      <c r="K160" s="179">
        <v>8.75</v>
      </c>
    </row>
    <row r="161" spans="1:11">
      <c r="A161" s="140">
        <v>158</v>
      </c>
      <c r="B161" s="183" t="s">
        <v>528</v>
      </c>
      <c r="C161" s="183" t="s">
        <v>394</v>
      </c>
      <c r="D161" s="180" t="s">
        <v>597</v>
      </c>
      <c r="E161" s="181">
        <v>9120095</v>
      </c>
      <c r="F161" s="179">
        <v>371</v>
      </c>
      <c r="G161" s="185">
        <v>42523</v>
      </c>
      <c r="H161" s="179">
        <v>9827834</v>
      </c>
      <c r="I161" s="182">
        <v>18530300004591</v>
      </c>
      <c r="J161" s="179"/>
      <c r="K161" s="179">
        <v>8.75</v>
      </c>
    </row>
    <row r="162" spans="1:11">
      <c r="A162" s="140">
        <v>159</v>
      </c>
      <c r="B162" s="179" t="s">
        <v>307</v>
      </c>
      <c r="C162" s="179" t="s">
        <v>394</v>
      </c>
      <c r="D162" s="180" t="s">
        <v>598</v>
      </c>
      <c r="E162" s="181">
        <v>149000000</v>
      </c>
      <c r="F162" s="179">
        <v>365</v>
      </c>
      <c r="G162" s="179" t="s">
        <v>599</v>
      </c>
      <c r="H162" s="179">
        <v>162153810</v>
      </c>
      <c r="I162" s="186" t="s">
        <v>600</v>
      </c>
      <c r="J162" s="179"/>
      <c r="K162" s="181">
        <v>8.5500000000000007</v>
      </c>
    </row>
    <row r="163" spans="1:11">
      <c r="A163" s="140">
        <v>160</v>
      </c>
      <c r="B163" s="183" t="s">
        <v>307</v>
      </c>
      <c r="C163" s="183" t="s">
        <v>394</v>
      </c>
      <c r="D163" s="187" t="s">
        <v>601</v>
      </c>
      <c r="E163" s="188">
        <v>45000000</v>
      </c>
      <c r="F163" s="183">
        <v>365</v>
      </c>
      <c r="G163" s="183" t="s">
        <v>602</v>
      </c>
      <c r="H163" s="183">
        <v>48972630</v>
      </c>
      <c r="I163" s="186" t="s">
        <v>603</v>
      </c>
      <c r="J163" s="183"/>
      <c r="K163" s="181">
        <v>8.5500000000000007</v>
      </c>
    </row>
    <row r="164" spans="1:11">
      <c r="A164" s="140">
        <v>161</v>
      </c>
      <c r="B164" s="183" t="s">
        <v>307</v>
      </c>
      <c r="C164" s="183" t="s">
        <v>394</v>
      </c>
      <c r="D164" s="187" t="s">
        <v>604</v>
      </c>
      <c r="E164" s="188">
        <v>5000000</v>
      </c>
      <c r="F164" s="183">
        <v>365</v>
      </c>
      <c r="G164" s="183" t="s">
        <v>605</v>
      </c>
      <c r="H164" s="183">
        <v>5420124</v>
      </c>
      <c r="I164" s="189" t="s">
        <v>606</v>
      </c>
      <c r="J164" s="183"/>
      <c r="K164" s="181">
        <v>8.15</v>
      </c>
    </row>
    <row r="165" spans="1:11">
      <c r="A165" s="140">
        <v>162</v>
      </c>
      <c r="B165" s="179" t="s">
        <v>607</v>
      </c>
      <c r="C165" s="179" t="s">
        <v>394</v>
      </c>
      <c r="D165" s="180" t="s">
        <v>608</v>
      </c>
      <c r="E165" s="181">
        <v>5000000</v>
      </c>
      <c r="F165" s="179">
        <v>365</v>
      </c>
      <c r="G165" s="179" t="s">
        <v>609</v>
      </c>
      <c r="H165" s="179">
        <v>5438740</v>
      </c>
      <c r="I165" s="186">
        <v>113066026505</v>
      </c>
      <c r="J165" s="179"/>
      <c r="K165" s="181">
        <v>8.5</v>
      </c>
    </row>
    <row r="166" spans="1:11">
      <c r="A166" s="140">
        <v>163</v>
      </c>
      <c r="B166" s="179" t="s">
        <v>607</v>
      </c>
      <c r="C166" s="179" t="s">
        <v>394</v>
      </c>
      <c r="D166" s="180" t="s">
        <v>608</v>
      </c>
      <c r="E166" s="181">
        <v>4900000</v>
      </c>
      <c r="F166" s="179">
        <v>365</v>
      </c>
      <c r="G166" s="179" t="s">
        <v>609</v>
      </c>
      <c r="H166" s="179">
        <v>5329965</v>
      </c>
      <c r="I166" s="186">
        <v>113066026504</v>
      </c>
      <c r="J166" s="179"/>
      <c r="K166" s="181">
        <v>8.5</v>
      </c>
    </row>
    <row r="167" spans="1:11">
      <c r="A167" s="140">
        <v>164</v>
      </c>
      <c r="B167" s="190" t="s">
        <v>610</v>
      </c>
      <c r="C167" s="183" t="s">
        <v>394</v>
      </c>
      <c r="D167" s="191" t="s">
        <v>611</v>
      </c>
      <c r="E167" s="188">
        <v>9900000</v>
      </c>
      <c r="F167" s="179">
        <v>390</v>
      </c>
      <c r="G167" s="179" t="s">
        <v>612</v>
      </c>
      <c r="H167" s="179">
        <v>10800641</v>
      </c>
      <c r="I167" s="186">
        <v>53013000132</v>
      </c>
      <c r="J167" s="179"/>
      <c r="K167" s="181">
        <v>8.25</v>
      </c>
    </row>
    <row r="168" spans="1:11">
      <c r="A168" s="140">
        <v>165</v>
      </c>
      <c r="B168" s="179" t="s">
        <v>307</v>
      </c>
      <c r="C168" s="179" t="s">
        <v>394</v>
      </c>
      <c r="D168" s="180" t="s">
        <v>613</v>
      </c>
      <c r="E168" s="181">
        <v>49500000</v>
      </c>
      <c r="F168" s="179">
        <v>365</v>
      </c>
      <c r="G168" s="179" t="s">
        <v>614</v>
      </c>
      <c r="H168" s="179">
        <v>53580390</v>
      </c>
      <c r="I168" s="186" t="s">
        <v>615</v>
      </c>
      <c r="J168" s="179"/>
      <c r="K168" s="181">
        <v>8</v>
      </c>
    </row>
    <row r="169" spans="1:11">
      <c r="A169" s="140">
        <v>166</v>
      </c>
      <c r="B169" s="179" t="s">
        <v>307</v>
      </c>
      <c r="C169" s="179" t="s">
        <v>394</v>
      </c>
      <c r="D169" s="180" t="s">
        <v>613</v>
      </c>
      <c r="E169" s="181">
        <v>49500000</v>
      </c>
      <c r="F169" s="179">
        <v>365</v>
      </c>
      <c r="G169" s="179" t="s">
        <v>614</v>
      </c>
      <c r="H169" s="179">
        <v>53580390</v>
      </c>
      <c r="I169" s="186" t="s">
        <v>616</v>
      </c>
      <c r="J169" s="179"/>
      <c r="K169" s="181">
        <v>8</v>
      </c>
    </row>
    <row r="170" spans="1:11">
      <c r="A170" s="140">
        <v>167</v>
      </c>
      <c r="B170" s="179" t="s">
        <v>307</v>
      </c>
      <c r="C170" s="179" t="s">
        <v>394</v>
      </c>
      <c r="D170" s="180" t="s">
        <v>617</v>
      </c>
      <c r="E170" s="181">
        <v>99000000</v>
      </c>
      <c r="F170" s="179">
        <v>365</v>
      </c>
      <c r="G170" s="179" t="s">
        <v>618</v>
      </c>
      <c r="H170" s="179">
        <v>106898380</v>
      </c>
      <c r="I170" s="186" t="s">
        <v>619</v>
      </c>
      <c r="J170" s="179"/>
      <c r="K170" s="181">
        <v>7.75</v>
      </c>
    </row>
    <row r="171" spans="1:11">
      <c r="A171" s="140">
        <v>168</v>
      </c>
      <c r="B171" s="179" t="s">
        <v>594</v>
      </c>
      <c r="C171" s="179" t="s">
        <v>394</v>
      </c>
      <c r="D171" s="180" t="s">
        <v>620</v>
      </c>
      <c r="E171" s="181">
        <v>9500000</v>
      </c>
      <c r="F171" s="179">
        <v>365</v>
      </c>
      <c r="G171" s="179" t="s">
        <v>621</v>
      </c>
      <c r="H171" s="179">
        <v>10273487</v>
      </c>
      <c r="I171" s="182">
        <v>50300114415511</v>
      </c>
      <c r="J171" s="179"/>
      <c r="K171" s="181">
        <v>7.9</v>
      </c>
    </row>
    <row r="172" spans="1:11">
      <c r="A172" s="140">
        <v>169</v>
      </c>
      <c r="B172" s="179" t="s">
        <v>307</v>
      </c>
      <c r="C172" s="179" t="s">
        <v>394</v>
      </c>
      <c r="D172" s="180" t="s">
        <v>622</v>
      </c>
      <c r="E172" s="181">
        <v>26000000</v>
      </c>
      <c r="F172" s="179">
        <v>365</v>
      </c>
      <c r="G172" s="179" t="s">
        <v>623</v>
      </c>
      <c r="H172" s="179">
        <v>28074321</v>
      </c>
      <c r="I172" s="186" t="s">
        <v>624</v>
      </c>
      <c r="J172" s="179"/>
      <c r="K172" s="181">
        <v>7.75</v>
      </c>
    </row>
    <row r="173" spans="1:11">
      <c r="A173" s="140">
        <v>170</v>
      </c>
      <c r="B173" s="179" t="s">
        <v>528</v>
      </c>
      <c r="C173" s="179" t="s">
        <v>394</v>
      </c>
      <c r="D173" s="180" t="s">
        <v>625</v>
      </c>
      <c r="E173" s="181">
        <v>22558137</v>
      </c>
      <c r="F173" s="179">
        <v>367</v>
      </c>
      <c r="G173" s="179" t="s">
        <v>626</v>
      </c>
      <c r="H173" s="179">
        <v>24576321</v>
      </c>
      <c r="I173" s="178">
        <v>18530300004807</v>
      </c>
      <c r="J173" s="179"/>
      <c r="K173" s="181">
        <v>8.9</v>
      </c>
    </row>
    <row r="174" spans="1:11">
      <c r="A174" s="140">
        <v>171</v>
      </c>
      <c r="B174" s="179" t="s">
        <v>528</v>
      </c>
      <c r="C174" s="179" t="s">
        <v>394</v>
      </c>
      <c r="D174" s="180" t="s">
        <v>625</v>
      </c>
      <c r="E174" s="181">
        <v>22558137</v>
      </c>
      <c r="F174" s="179">
        <v>368</v>
      </c>
      <c r="G174" s="179" t="s">
        <v>627</v>
      </c>
      <c r="H174" s="179">
        <v>24582313</v>
      </c>
      <c r="I174" s="178">
        <v>18530300004815</v>
      </c>
      <c r="J174" s="179"/>
      <c r="K174" s="181">
        <v>8.9</v>
      </c>
    </row>
    <row r="175" spans="1:11">
      <c r="A175" s="140">
        <v>172</v>
      </c>
      <c r="B175" s="179" t="s">
        <v>628</v>
      </c>
      <c r="C175" s="179" t="s">
        <v>394</v>
      </c>
      <c r="D175" s="180" t="s">
        <v>629</v>
      </c>
      <c r="E175" s="181">
        <v>25000000</v>
      </c>
      <c r="F175" s="179">
        <v>365</v>
      </c>
      <c r="G175" s="179" t="s">
        <v>630</v>
      </c>
      <c r="H175" s="179"/>
      <c r="I175" s="186"/>
      <c r="J175" s="179"/>
      <c r="K175" s="181">
        <v>8.75</v>
      </c>
    </row>
    <row r="176" spans="1:11">
      <c r="A176" s="179"/>
      <c r="B176" s="179"/>
      <c r="C176" s="179"/>
      <c r="D176" s="179"/>
      <c r="E176" s="179"/>
      <c r="F176" s="179"/>
      <c r="G176" s="179"/>
      <c r="H176" s="179"/>
      <c r="I176" s="179"/>
      <c r="J176" s="179"/>
      <c r="K176" s="179"/>
    </row>
    <row r="177" spans="1:11">
      <c r="A177" s="140"/>
      <c r="B177" s="179"/>
      <c r="C177" s="179"/>
      <c r="D177" s="179"/>
      <c r="E177" s="181">
        <v>4445371459.6300001</v>
      </c>
      <c r="F177" s="179"/>
      <c r="G177" s="179"/>
      <c r="H177" s="179"/>
      <c r="I177" s="186"/>
      <c r="J177" s="179"/>
      <c r="K177" s="181"/>
    </row>
  </sheetData>
  <mergeCells count="2">
    <mergeCell ref="A2:K2"/>
    <mergeCell ref="I1:K1"/>
  </mergeCells>
  <printOptions horizontalCentered="1" verticalCentered="1"/>
  <pageMargins left="0.16" right="0.12" top="0.22" bottom="0.21" header="0.16" footer="0.15"/>
  <pageSetup scale="65"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autoPageBreaks="0"/>
  </sheetPr>
  <dimension ref="A1:T92"/>
  <sheetViews>
    <sheetView view="pageBreakPreview" zoomScale="60" workbookViewId="0">
      <selection activeCell="J1" sqref="J1:K1"/>
    </sheetView>
  </sheetViews>
  <sheetFormatPr defaultRowHeight="12.75"/>
  <cols>
    <col min="1" max="1" width="9.140625" style="51"/>
    <col min="2" max="2" width="40.140625" style="51" customWidth="1"/>
    <col min="3" max="3" width="20.7109375" style="51" bestFit="1" customWidth="1"/>
    <col min="4" max="4" width="18.140625" style="51" bestFit="1" customWidth="1"/>
    <col min="5" max="5" width="14.7109375" style="51" customWidth="1"/>
    <col min="6" max="6" width="15.85546875" style="51" customWidth="1"/>
    <col min="7" max="7" width="11.85546875" style="51" customWidth="1"/>
    <col min="8" max="8" width="14" style="51" customWidth="1"/>
    <col min="9" max="9" width="18.85546875" style="51" customWidth="1"/>
    <col min="10" max="10" width="19.42578125" style="51" customWidth="1"/>
    <col min="11" max="11" width="15" style="51" customWidth="1"/>
    <col min="12" max="12" width="17.28515625" style="51" customWidth="1"/>
    <col min="13" max="13" width="9.140625" style="51"/>
    <col min="14" max="14" width="13.28515625" style="51" bestFit="1" customWidth="1"/>
    <col min="15" max="16" width="12.28515625" style="51" bestFit="1" customWidth="1"/>
    <col min="17" max="257" width="9.140625" style="51"/>
    <col min="258" max="258" width="40.140625" style="51" customWidth="1"/>
    <col min="259" max="259" width="20.7109375" style="51" bestFit="1" customWidth="1"/>
    <col min="260" max="260" width="18.140625" style="51" bestFit="1" customWidth="1"/>
    <col min="261" max="261" width="14.7109375" style="51" customWidth="1"/>
    <col min="262" max="262" width="15.85546875" style="51" customWidth="1"/>
    <col min="263" max="263" width="11.85546875" style="51" customWidth="1"/>
    <col min="264" max="264" width="14" style="51" customWidth="1"/>
    <col min="265" max="265" width="18.85546875" style="51" customWidth="1"/>
    <col min="266" max="266" width="19.42578125" style="51" customWidth="1"/>
    <col min="267" max="267" width="15" style="51" customWidth="1"/>
    <col min="268" max="268" width="17.28515625" style="51" customWidth="1"/>
    <col min="269" max="269" width="9.140625" style="51"/>
    <col min="270" max="270" width="13.28515625" style="51" bestFit="1" customWidth="1"/>
    <col min="271" max="272" width="12.28515625" style="51" bestFit="1" customWidth="1"/>
    <col min="273" max="513" width="9.140625" style="51"/>
    <col min="514" max="514" width="40.140625" style="51" customWidth="1"/>
    <col min="515" max="515" width="20.7109375" style="51" bestFit="1" customWidth="1"/>
    <col min="516" max="516" width="18.140625" style="51" bestFit="1" customWidth="1"/>
    <col min="517" max="517" width="14.7109375" style="51" customWidth="1"/>
    <col min="518" max="518" width="15.85546875" style="51" customWidth="1"/>
    <col min="519" max="519" width="11.85546875" style="51" customWidth="1"/>
    <col min="520" max="520" width="14" style="51" customWidth="1"/>
    <col min="521" max="521" width="18.85546875" style="51" customWidth="1"/>
    <col min="522" max="522" width="19.42578125" style="51" customWidth="1"/>
    <col min="523" max="523" width="15" style="51" customWidth="1"/>
    <col min="524" max="524" width="17.28515625" style="51" customWidth="1"/>
    <col min="525" max="525" width="9.140625" style="51"/>
    <col min="526" max="526" width="13.28515625" style="51" bestFit="1" customWidth="1"/>
    <col min="527" max="528" width="12.28515625" style="51" bestFit="1" customWidth="1"/>
    <col min="529" max="769" width="9.140625" style="51"/>
    <col min="770" max="770" width="40.140625" style="51" customWidth="1"/>
    <col min="771" max="771" width="20.7109375" style="51" bestFit="1" customWidth="1"/>
    <col min="772" max="772" width="18.140625" style="51" bestFit="1" customWidth="1"/>
    <col min="773" max="773" width="14.7109375" style="51" customWidth="1"/>
    <col min="774" max="774" width="15.85546875" style="51" customWidth="1"/>
    <col min="775" max="775" width="11.85546875" style="51" customWidth="1"/>
    <col min="776" max="776" width="14" style="51" customWidth="1"/>
    <col min="777" max="777" width="18.85546875" style="51" customWidth="1"/>
    <col min="778" max="778" width="19.42578125" style="51" customWidth="1"/>
    <col min="779" max="779" width="15" style="51" customWidth="1"/>
    <col min="780" max="780" width="17.28515625" style="51" customWidth="1"/>
    <col min="781" max="781" width="9.140625" style="51"/>
    <col min="782" max="782" width="13.28515625" style="51" bestFit="1" customWidth="1"/>
    <col min="783" max="784" width="12.28515625" style="51" bestFit="1" customWidth="1"/>
    <col min="785" max="1025" width="9.140625" style="51"/>
    <col min="1026" max="1026" width="40.140625" style="51" customWidth="1"/>
    <col min="1027" max="1027" width="20.7109375" style="51" bestFit="1" customWidth="1"/>
    <col min="1028" max="1028" width="18.140625" style="51" bestFit="1" customWidth="1"/>
    <col min="1029" max="1029" width="14.7109375" style="51" customWidth="1"/>
    <col min="1030" max="1030" width="15.85546875" style="51" customWidth="1"/>
    <col min="1031" max="1031" width="11.85546875" style="51" customWidth="1"/>
    <col min="1032" max="1032" width="14" style="51" customWidth="1"/>
    <col min="1033" max="1033" width="18.85546875" style="51" customWidth="1"/>
    <col min="1034" max="1034" width="19.42578125" style="51" customWidth="1"/>
    <col min="1035" max="1035" width="15" style="51" customWidth="1"/>
    <col min="1036" max="1036" width="17.28515625" style="51" customWidth="1"/>
    <col min="1037" max="1037" width="9.140625" style="51"/>
    <col min="1038" max="1038" width="13.28515625" style="51" bestFit="1" customWidth="1"/>
    <col min="1039" max="1040" width="12.28515625" style="51" bestFit="1" customWidth="1"/>
    <col min="1041" max="1281" width="9.140625" style="51"/>
    <col min="1282" max="1282" width="40.140625" style="51" customWidth="1"/>
    <col min="1283" max="1283" width="20.7109375" style="51" bestFit="1" customWidth="1"/>
    <col min="1284" max="1284" width="18.140625" style="51" bestFit="1" customWidth="1"/>
    <col min="1285" max="1285" width="14.7109375" style="51" customWidth="1"/>
    <col min="1286" max="1286" width="15.85546875" style="51" customWidth="1"/>
    <col min="1287" max="1287" width="11.85546875" style="51" customWidth="1"/>
    <col min="1288" max="1288" width="14" style="51" customWidth="1"/>
    <col min="1289" max="1289" width="18.85546875" style="51" customWidth="1"/>
    <col min="1290" max="1290" width="19.42578125" style="51" customWidth="1"/>
    <col min="1291" max="1291" width="15" style="51" customWidth="1"/>
    <col min="1292" max="1292" width="17.28515625" style="51" customWidth="1"/>
    <col min="1293" max="1293" width="9.140625" style="51"/>
    <col min="1294" max="1294" width="13.28515625" style="51" bestFit="1" customWidth="1"/>
    <col min="1295" max="1296" width="12.28515625" style="51" bestFit="1" customWidth="1"/>
    <col min="1297" max="1537" width="9.140625" style="51"/>
    <col min="1538" max="1538" width="40.140625" style="51" customWidth="1"/>
    <col min="1539" max="1539" width="20.7109375" style="51" bestFit="1" customWidth="1"/>
    <col min="1540" max="1540" width="18.140625" style="51" bestFit="1" customWidth="1"/>
    <col min="1541" max="1541" width="14.7109375" style="51" customWidth="1"/>
    <col min="1542" max="1542" width="15.85546875" style="51" customWidth="1"/>
    <col min="1543" max="1543" width="11.85546875" style="51" customWidth="1"/>
    <col min="1544" max="1544" width="14" style="51" customWidth="1"/>
    <col min="1545" max="1545" width="18.85546875" style="51" customWidth="1"/>
    <col min="1546" max="1546" width="19.42578125" style="51" customWidth="1"/>
    <col min="1547" max="1547" width="15" style="51" customWidth="1"/>
    <col min="1548" max="1548" width="17.28515625" style="51" customWidth="1"/>
    <col min="1549" max="1549" width="9.140625" style="51"/>
    <col min="1550" max="1550" width="13.28515625" style="51" bestFit="1" customWidth="1"/>
    <col min="1551" max="1552" width="12.28515625" style="51" bestFit="1" customWidth="1"/>
    <col min="1553" max="1793" width="9.140625" style="51"/>
    <col min="1794" max="1794" width="40.140625" style="51" customWidth="1"/>
    <col min="1795" max="1795" width="20.7109375" style="51" bestFit="1" customWidth="1"/>
    <col min="1796" max="1796" width="18.140625" style="51" bestFit="1" customWidth="1"/>
    <col min="1797" max="1797" width="14.7109375" style="51" customWidth="1"/>
    <col min="1798" max="1798" width="15.85546875" style="51" customWidth="1"/>
    <col min="1799" max="1799" width="11.85546875" style="51" customWidth="1"/>
    <col min="1800" max="1800" width="14" style="51" customWidth="1"/>
    <col min="1801" max="1801" width="18.85546875" style="51" customWidth="1"/>
    <col min="1802" max="1802" width="19.42578125" style="51" customWidth="1"/>
    <col min="1803" max="1803" width="15" style="51" customWidth="1"/>
    <col min="1804" max="1804" width="17.28515625" style="51" customWidth="1"/>
    <col min="1805" max="1805" width="9.140625" style="51"/>
    <col min="1806" max="1806" width="13.28515625" style="51" bestFit="1" customWidth="1"/>
    <col min="1807" max="1808" width="12.28515625" style="51" bestFit="1" customWidth="1"/>
    <col min="1809" max="2049" width="9.140625" style="51"/>
    <col min="2050" max="2050" width="40.140625" style="51" customWidth="1"/>
    <col min="2051" max="2051" width="20.7109375" style="51" bestFit="1" customWidth="1"/>
    <col min="2052" max="2052" width="18.140625" style="51" bestFit="1" customWidth="1"/>
    <col min="2053" max="2053" width="14.7109375" style="51" customWidth="1"/>
    <col min="2054" max="2054" width="15.85546875" style="51" customWidth="1"/>
    <col min="2055" max="2055" width="11.85546875" style="51" customWidth="1"/>
    <col min="2056" max="2056" width="14" style="51" customWidth="1"/>
    <col min="2057" max="2057" width="18.85546875" style="51" customWidth="1"/>
    <col min="2058" max="2058" width="19.42578125" style="51" customWidth="1"/>
    <col min="2059" max="2059" width="15" style="51" customWidth="1"/>
    <col min="2060" max="2060" width="17.28515625" style="51" customWidth="1"/>
    <col min="2061" max="2061" width="9.140625" style="51"/>
    <col min="2062" max="2062" width="13.28515625" style="51" bestFit="1" customWidth="1"/>
    <col min="2063" max="2064" width="12.28515625" style="51" bestFit="1" customWidth="1"/>
    <col min="2065" max="2305" width="9.140625" style="51"/>
    <col min="2306" max="2306" width="40.140625" style="51" customWidth="1"/>
    <col min="2307" max="2307" width="20.7109375" style="51" bestFit="1" customWidth="1"/>
    <col min="2308" max="2308" width="18.140625" style="51" bestFit="1" customWidth="1"/>
    <col min="2309" max="2309" width="14.7109375" style="51" customWidth="1"/>
    <col min="2310" max="2310" width="15.85546875" style="51" customWidth="1"/>
    <col min="2311" max="2311" width="11.85546875" style="51" customWidth="1"/>
    <col min="2312" max="2312" width="14" style="51" customWidth="1"/>
    <col min="2313" max="2313" width="18.85546875" style="51" customWidth="1"/>
    <col min="2314" max="2314" width="19.42578125" style="51" customWidth="1"/>
    <col min="2315" max="2315" width="15" style="51" customWidth="1"/>
    <col min="2316" max="2316" width="17.28515625" style="51" customWidth="1"/>
    <col min="2317" max="2317" width="9.140625" style="51"/>
    <col min="2318" max="2318" width="13.28515625" style="51" bestFit="1" customWidth="1"/>
    <col min="2319" max="2320" width="12.28515625" style="51" bestFit="1" customWidth="1"/>
    <col min="2321" max="2561" width="9.140625" style="51"/>
    <col min="2562" max="2562" width="40.140625" style="51" customWidth="1"/>
    <col min="2563" max="2563" width="20.7109375" style="51" bestFit="1" customWidth="1"/>
    <col min="2564" max="2564" width="18.140625" style="51" bestFit="1" customWidth="1"/>
    <col min="2565" max="2565" width="14.7109375" style="51" customWidth="1"/>
    <col min="2566" max="2566" width="15.85546875" style="51" customWidth="1"/>
    <col min="2567" max="2567" width="11.85546875" style="51" customWidth="1"/>
    <col min="2568" max="2568" width="14" style="51" customWidth="1"/>
    <col min="2569" max="2569" width="18.85546875" style="51" customWidth="1"/>
    <col min="2570" max="2570" width="19.42578125" style="51" customWidth="1"/>
    <col min="2571" max="2571" width="15" style="51" customWidth="1"/>
    <col min="2572" max="2572" width="17.28515625" style="51" customWidth="1"/>
    <col min="2573" max="2573" width="9.140625" style="51"/>
    <col min="2574" max="2574" width="13.28515625" style="51" bestFit="1" customWidth="1"/>
    <col min="2575" max="2576" width="12.28515625" style="51" bestFit="1" customWidth="1"/>
    <col min="2577" max="2817" width="9.140625" style="51"/>
    <col min="2818" max="2818" width="40.140625" style="51" customWidth="1"/>
    <col min="2819" max="2819" width="20.7109375" style="51" bestFit="1" customWidth="1"/>
    <col min="2820" max="2820" width="18.140625" style="51" bestFit="1" customWidth="1"/>
    <col min="2821" max="2821" width="14.7109375" style="51" customWidth="1"/>
    <col min="2822" max="2822" width="15.85546875" style="51" customWidth="1"/>
    <col min="2823" max="2823" width="11.85546875" style="51" customWidth="1"/>
    <col min="2824" max="2824" width="14" style="51" customWidth="1"/>
    <col min="2825" max="2825" width="18.85546875" style="51" customWidth="1"/>
    <col min="2826" max="2826" width="19.42578125" style="51" customWidth="1"/>
    <col min="2827" max="2827" width="15" style="51" customWidth="1"/>
    <col min="2828" max="2828" width="17.28515625" style="51" customWidth="1"/>
    <col min="2829" max="2829" width="9.140625" style="51"/>
    <col min="2830" max="2830" width="13.28515625" style="51" bestFit="1" customWidth="1"/>
    <col min="2831" max="2832" width="12.28515625" style="51" bestFit="1" customWidth="1"/>
    <col min="2833" max="3073" width="9.140625" style="51"/>
    <col min="3074" max="3074" width="40.140625" style="51" customWidth="1"/>
    <col min="3075" max="3075" width="20.7109375" style="51" bestFit="1" customWidth="1"/>
    <col min="3076" max="3076" width="18.140625" style="51" bestFit="1" customWidth="1"/>
    <col min="3077" max="3077" width="14.7109375" style="51" customWidth="1"/>
    <col min="3078" max="3078" width="15.85546875" style="51" customWidth="1"/>
    <col min="3079" max="3079" width="11.85546875" style="51" customWidth="1"/>
    <col min="3080" max="3080" width="14" style="51" customWidth="1"/>
    <col min="3081" max="3081" width="18.85546875" style="51" customWidth="1"/>
    <col min="3082" max="3082" width="19.42578125" style="51" customWidth="1"/>
    <col min="3083" max="3083" width="15" style="51" customWidth="1"/>
    <col min="3084" max="3084" width="17.28515625" style="51" customWidth="1"/>
    <col min="3085" max="3085" width="9.140625" style="51"/>
    <col min="3086" max="3086" width="13.28515625" style="51" bestFit="1" customWidth="1"/>
    <col min="3087" max="3088" width="12.28515625" style="51" bestFit="1" customWidth="1"/>
    <col min="3089" max="3329" width="9.140625" style="51"/>
    <col min="3330" max="3330" width="40.140625" style="51" customWidth="1"/>
    <col min="3331" max="3331" width="20.7109375" style="51" bestFit="1" customWidth="1"/>
    <col min="3332" max="3332" width="18.140625" style="51" bestFit="1" customWidth="1"/>
    <col min="3333" max="3333" width="14.7109375" style="51" customWidth="1"/>
    <col min="3334" max="3334" width="15.85546875" style="51" customWidth="1"/>
    <col min="3335" max="3335" width="11.85546875" style="51" customWidth="1"/>
    <col min="3336" max="3336" width="14" style="51" customWidth="1"/>
    <col min="3337" max="3337" width="18.85546875" style="51" customWidth="1"/>
    <col min="3338" max="3338" width="19.42578125" style="51" customWidth="1"/>
    <col min="3339" max="3339" width="15" style="51" customWidth="1"/>
    <col min="3340" max="3340" width="17.28515625" style="51" customWidth="1"/>
    <col min="3341" max="3341" width="9.140625" style="51"/>
    <col min="3342" max="3342" width="13.28515625" style="51" bestFit="1" customWidth="1"/>
    <col min="3343" max="3344" width="12.28515625" style="51" bestFit="1" customWidth="1"/>
    <col min="3345" max="3585" width="9.140625" style="51"/>
    <col min="3586" max="3586" width="40.140625" style="51" customWidth="1"/>
    <col min="3587" max="3587" width="20.7109375" style="51" bestFit="1" customWidth="1"/>
    <col min="3588" max="3588" width="18.140625" style="51" bestFit="1" customWidth="1"/>
    <col min="3589" max="3589" width="14.7109375" style="51" customWidth="1"/>
    <col min="3590" max="3590" width="15.85546875" style="51" customWidth="1"/>
    <col min="3591" max="3591" width="11.85546875" style="51" customWidth="1"/>
    <col min="3592" max="3592" width="14" style="51" customWidth="1"/>
    <col min="3593" max="3593" width="18.85546875" style="51" customWidth="1"/>
    <col min="3594" max="3594" width="19.42578125" style="51" customWidth="1"/>
    <col min="3595" max="3595" width="15" style="51" customWidth="1"/>
    <col min="3596" max="3596" width="17.28515625" style="51" customWidth="1"/>
    <col min="3597" max="3597" width="9.140625" style="51"/>
    <col min="3598" max="3598" width="13.28515625" style="51" bestFit="1" customWidth="1"/>
    <col min="3599" max="3600" width="12.28515625" style="51" bestFit="1" customWidth="1"/>
    <col min="3601" max="3841" width="9.140625" style="51"/>
    <col min="3842" max="3842" width="40.140625" style="51" customWidth="1"/>
    <col min="3843" max="3843" width="20.7109375" style="51" bestFit="1" customWidth="1"/>
    <col min="3844" max="3844" width="18.140625" style="51" bestFit="1" customWidth="1"/>
    <col min="3845" max="3845" width="14.7109375" style="51" customWidth="1"/>
    <col min="3846" max="3846" width="15.85546875" style="51" customWidth="1"/>
    <col min="3847" max="3847" width="11.85546875" style="51" customWidth="1"/>
    <col min="3848" max="3848" width="14" style="51" customWidth="1"/>
    <col min="3849" max="3849" width="18.85546875" style="51" customWidth="1"/>
    <col min="3850" max="3850" width="19.42578125" style="51" customWidth="1"/>
    <col min="3851" max="3851" width="15" style="51" customWidth="1"/>
    <col min="3852" max="3852" width="17.28515625" style="51" customWidth="1"/>
    <col min="3853" max="3853" width="9.140625" style="51"/>
    <col min="3854" max="3854" width="13.28515625" style="51" bestFit="1" customWidth="1"/>
    <col min="3855" max="3856" width="12.28515625" style="51" bestFit="1" customWidth="1"/>
    <col min="3857" max="4097" width="9.140625" style="51"/>
    <col min="4098" max="4098" width="40.140625" style="51" customWidth="1"/>
    <col min="4099" max="4099" width="20.7109375" style="51" bestFit="1" customWidth="1"/>
    <col min="4100" max="4100" width="18.140625" style="51" bestFit="1" customWidth="1"/>
    <col min="4101" max="4101" width="14.7109375" style="51" customWidth="1"/>
    <col min="4102" max="4102" width="15.85546875" style="51" customWidth="1"/>
    <col min="4103" max="4103" width="11.85546875" style="51" customWidth="1"/>
    <col min="4104" max="4104" width="14" style="51" customWidth="1"/>
    <col min="4105" max="4105" width="18.85546875" style="51" customWidth="1"/>
    <col min="4106" max="4106" width="19.42578125" style="51" customWidth="1"/>
    <col min="4107" max="4107" width="15" style="51" customWidth="1"/>
    <col min="4108" max="4108" width="17.28515625" style="51" customWidth="1"/>
    <col min="4109" max="4109" width="9.140625" style="51"/>
    <col min="4110" max="4110" width="13.28515625" style="51" bestFit="1" customWidth="1"/>
    <col min="4111" max="4112" width="12.28515625" style="51" bestFit="1" customWidth="1"/>
    <col min="4113" max="4353" width="9.140625" style="51"/>
    <col min="4354" max="4354" width="40.140625" style="51" customWidth="1"/>
    <col min="4355" max="4355" width="20.7109375" style="51" bestFit="1" customWidth="1"/>
    <col min="4356" max="4356" width="18.140625" style="51" bestFit="1" customWidth="1"/>
    <col min="4357" max="4357" width="14.7109375" style="51" customWidth="1"/>
    <col min="4358" max="4358" width="15.85546875" style="51" customWidth="1"/>
    <col min="4359" max="4359" width="11.85546875" style="51" customWidth="1"/>
    <col min="4360" max="4360" width="14" style="51" customWidth="1"/>
    <col min="4361" max="4361" width="18.85546875" style="51" customWidth="1"/>
    <col min="4362" max="4362" width="19.42578125" style="51" customWidth="1"/>
    <col min="4363" max="4363" width="15" style="51" customWidth="1"/>
    <col min="4364" max="4364" width="17.28515625" style="51" customWidth="1"/>
    <col min="4365" max="4365" width="9.140625" style="51"/>
    <col min="4366" max="4366" width="13.28515625" style="51" bestFit="1" customWidth="1"/>
    <col min="4367" max="4368" width="12.28515625" style="51" bestFit="1" customWidth="1"/>
    <col min="4369" max="4609" width="9.140625" style="51"/>
    <col min="4610" max="4610" width="40.140625" style="51" customWidth="1"/>
    <col min="4611" max="4611" width="20.7109375" style="51" bestFit="1" customWidth="1"/>
    <col min="4612" max="4612" width="18.140625" style="51" bestFit="1" customWidth="1"/>
    <col min="4613" max="4613" width="14.7109375" style="51" customWidth="1"/>
    <col min="4614" max="4614" width="15.85546875" style="51" customWidth="1"/>
    <col min="4615" max="4615" width="11.85546875" style="51" customWidth="1"/>
    <col min="4616" max="4616" width="14" style="51" customWidth="1"/>
    <col min="4617" max="4617" width="18.85546875" style="51" customWidth="1"/>
    <col min="4618" max="4618" width="19.42578125" style="51" customWidth="1"/>
    <col min="4619" max="4619" width="15" style="51" customWidth="1"/>
    <col min="4620" max="4620" width="17.28515625" style="51" customWidth="1"/>
    <col min="4621" max="4621" width="9.140625" style="51"/>
    <col min="4622" max="4622" width="13.28515625" style="51" bestFit="1" customWidth="1"/>
    <col min="4623" max="4624" width="12.28515625" style="51" bestFit="1" customWidth="1"/>
    <col min="4625" max="4865" width="9.140625" style="51"/>
    <col min="4866" max="4866" width="40.140625" style="51" customWidth="1"/>
    <col min="4867" max="4867" width="20.7109375" style="51" bestFit="1" customWidth="1"/>
    <col min="4868" max="4868" width="18.140625" style="51" bestFit="1" customWidth="1"/>
    <col min="4869" max="4869" width="14.7109375" style="51" customWidth="1"/>
    <col min="4870" max="4870" width="15.85546875" style="51" customWidth="1"/>
    <col min="4871" max="4871" width="11.85546875" style="51" customWidth="1"/>
    <col min="4872" max="4872" width="14" style="51" customWidth="1"/>
    <col min="4873" max="4873" width="18.85546875" style="51" customWidth="1"/>
    <col min="4874" max="4874" width="19.42578125" style="51" customWidth="1"/>
    <col min="4875" max="4875" width="15" style="51" customWidth="1"/>
    <col min="4876" max="4876" width="17.28515625" style="51" customWidth="1"/>
    <col min="4877" max="4877" width="9.140625" style="51"/>
    <col min="4878" max="4878" width="13.28515625" style="51" bestFit="1" customWidth="1"/>
    <col min="4879" max="4880" width="12.28515625" style="51" bestFit="1" customWidth="1"/>
    <col min="4881" max="5121" width="9.140625" style="51"/>
    <col min="5122" max="5122" width="40.140625" style="51" customWidth="1"/>
    <col min="5123" max="5123" width="20.7109375" style="51" bestFit="1" customWidth="1"/>
    <col min="5124" max="5124" width="18.140625" style="51" bestFit="1" customWidth="1"/>
    <col min="5125" max="5125" width="14.7109375" style="51" customWidth="1"/>
    <col min="5126" max="5126" width="15.85546875" style="51" customWidth="1"/>
    <col min="5127" max="5127" width="11.85546875" style="51" customWidth="1"/>
    <col min="5128" max="5128" width="14" style="51" customWidth="1"/>
    <col min="5129" max="5129" width="18.85546875" style="51" customWidth="1"/>
    <col min="5130" max="5130" width="19.42578125" style="51" customWidth="1"/>
    <col min="5131" max="5131" width="15" style="51" customWidth="1"/>
    <col min="5132" max="5132" width="17.28515625" style="51" customWidth="1"/>
    <col min="5133" max="5133" width="9.140625" style="51"/>
    <col min="5134" max="5134" width="13.28515625" style="51" bestFit="1" customWidth="1"/>
    <col min="5135" max="5136" width="12.28515625" style="51" bestFit="1" customWidth="1"/>
    <col min="5137" max="5377" width="9.140625" style="51"/>
    <col min="5378" max="5378" width="40.140625" style="51" customWidth="1"/>
    <col min="5379" max="5379" width="20.7109375" style="51" bestFit="1" customWidth="1"/>
    <col min="5380" max="5380" width="18.140625" style="51" bestFit="1" customWidth="1"/>
    <col min="5381" max="5381" width="14.7109375" style="51" customWidth="1"/>
    <col min="5382" max="5382" width="15.85546875" style="51" customWidth="1"/>
    <col min="5383" max="5383" width="11.85546875" style="51" customWidth="1"/>
    <col min="5384" max="5384" width="14" style="51" customWidth="1"/>
    <col min="5385" max="5385" width="18.85546875" style="51" customWidth="1"/>
    <col min="5386" max="5386" width="19.42578125" style="51" customWidth="1"/>
    <col min="5387" max="5387" width="15" style="51" customWidth="1"/>
    <col min="5388" max="5388" width="17.28515625" style="51" customWidth="1"/>
    <col min="5389" max="5389" width="9.140625" style="51"/>
    <col min="5390" max="5390" width="13.28515625" style="51" bestFit="1" customWidth="1"/>
    <col min="5391" max="5392" width="12.28515625" style="51" bestFit="1" customWidth="1"/>
    <col min="5393" max="5633" width="9.140625" style="51"/>
    <col min="5634" max="5634" width="40.140625" style="51" customWidth="1"/>
    <col min="5635" max="5635" width="20.7109375" style="51" bestFit="1" customWidth="1"/>
    <col min="5636" max="5636" width="18.140625" style="51" bestFit="1" customWidth="1"/>
    <col min="5637" max="5637" width="14.7109375" style="51" customWidth="1"/>
    <col min="5638" max="5638" width="15.85546875" style="51" customWidth="1"/>
    <col min="5639" max="5639" width="11.85546875" style="51" customWidth="1"/>
    <col min="5640" max="5640" width="14" style="51" customWidth="1"/>
    <col min="5641" max="5641" width="18.85546875" style="51" customWidth="1"/>
    <col min="5642" max="5642" width="19.42578125" style="51" customWidth="1"/>
    <col min="5643" max="5643" width="15" style="51" customWidth="1"/>
    <col min="5644" max="5644" width="17.28515625" style="51" customWidth="1"/>
    <col min="5645" max="5645" width="9.140625" style="51"/>
    <col min="5646" max="5646" width="13.28515625" style="51" bestFit="1" customWidth="1"/>
    <col min="5647" max="5648" width="12.28515625" style="51" bestFit="1" customWidth="1"/>
    <col min="5649" max="5889" width="9.140625" style="51"/>
    <col min="5890" max="5890" width="40.140625" style="51" customWidth="1"/>
    <col min="5891" max="5891" width="20.7109375" style="51" bestFit="1" customWidth="1"/>
    <col min="5892" max="5892" width="18.140625" style="51" bestFit="1" customWidth="1"/>
    <col min="5893" max="5893" width="14.7109375" style="51" customWidth="1"/>
    <col min="5894" max="5894" width="15.85546875" style="51" customWidth="1"/>
    <col min="5895" max="5895" width="11.85546875" style="51" customWidth="1"/>
    <col min="5896" max="5896" width="14" style="51" customWidth="1"/>
    <col min="5897" max="5897" width="18.85546875" style="51" customWidth="1"/>
    <col min="5898" max="5898" width="19.42578125" style="51" customWidth="1"/>
    <col min="5899" max="5899" width="15" style="51" customWidth="1"/>
    <col min="5900" max="5900" width="17.28515625" style="51" customWidth="1"/>
    <col min="5901" max="5901" width="9.140625" style="51"/>
    <col min="5902" max="5902" width="13.28515625" style="51" bestFit="1" customWidth="1"/>
    <col min="5903" max="5904" width="12.28515625" style="51" bestFit="1" customWidth="1"/>
    <col min="5905" max="6145" width="9.140625" style="51"/>
    <col min="6146" max="6146" width="40.140625" style="51" customWidth="1"/>
    <col min="6147" max="6147" width="20.7109375" style="51" bestFit="1" customWidth="1"/>
    <col min="6148" max="6148" width="18.140625" style="51" bestFit="1" customWidth="1"/>
    <col min="6149" max="6149" width="14.7109375" style="51" customWidth="1"/>
    <col min="6150" max="6150" width="15.85546875" style="51" customWidth="1"/>
    <col min="6151" max="6151" width="11.85546875" style="51" customWidth="1"/>
    <col min="6152" max="6152" width="14" style="51" customWidth="1"/>
    <col min="6153" max="6153" width="18.85546875" style="51" customWidth="1"/>
    <col min="6154" max="6154" width="19.42578125" style="51" customWidth="1"/>
    <col min="6155" max="6155" width="15" style="51" customWidth="1"/>
    <col min="6156" max="6156" width="17.28515625" style="51" customWidth="1"/>
    <col min="6157" max="6157" width="9.140625" style="51"/>
    <col min="6158" max="6158" width="13.28515625" style="51" bestFit="1" customWidth="1"/>
    <col min="6159" max="6160" width="12.28515625" style="51" bestFit="1" customWidth="1"/>
    <col min="6161" max="6401" width="9.140625" style="51"/>
    <col min="6402" max="6402" width="40.140625" style="51" customWidth="1"/>
    <col min="6403" max="6403" width="20.7109375" style="51" bestFit="1" customWidth="1"/>
    <col min="6404" max="6404" width="18.140625" style="51" bestFit="1" customWidth="1"/>
    <col min="6405" max="6405" width="14.7109375" style="51" customWidth="1"/>
    <col min="6406" max="6406" width="15.85546875" style="51" customWidth="1"/>
    <col min="6407" max="6407" width="11.85546875" style="51" customWidth="1"/>
    <col min="6408" max="6408" width="14" style="51" customWidth="1"/>
    <col min="6409" max="6409" width="18.85546875" style="51" customWidth="1"/>
    <col min="6410" max="6410" width="19.42578125" style="51" customWidth="1"/>
    <col min="6411" max="6411" width="15" style="51" customWidth="1"/>
    <col min="6412" max="6412" width="17.28515625" style="51" customWidth="1"/>
    <col min="6413" max="6413" width="9.140625" style="51"/>
    <col min="6414" max="6414" width="13.28515625" style="51" bestFit="1" customWidth="1"/>
    <col min="6415" max="6416" width="12.28515625" style="51" bestFit="1" customWidth="1"/>
    <col min="6417" max="6657" width="9.140625" style="51"/>
    <col min="6658" max="6658" width="40.140625" style="51" customWidth="1"/>
    <col min="6659" max="6659" width="20.7109375" style="51" bestFit="1" customWidth="1"/>
    <col min="6660" max="6660" width="18.140625" style="51" bestFit="1" customWidth="1"/>
    <col min="6661" max="6661" width="14.7109375" style="51" customWidth="1"/>
    <col min="6662" max="6662" width="15.85546875" style="51" customWidth="1"/>
    <col min="6663" max="6663" width="11.85546875" style="51" customWidth="1"/>
    <col min="6664" max="6664" width="14" style="51" customWidth="1"/>
    <col min="6665" max="6665" width="18.85546875" style="51" customWidth="1"/>
    <col min="6666" max="6666" width="19.42578125" style="51" customWidth="1"/>
    <col min="6667" max="6667" width="15" style="51" customWidth="1"/>
    <col min="6668" max="6668" width="17.28515625" style="51" customWidth="1"/>
    <col min="6669" max="6669" width="9.140625" style="51"/>
    <col min="6670" max="6670" width="13.28515625" style="51" bestFit="1" customWidth="1"/>
    <col min="6671" max="6672" width="12.28515625" style="51" bestFit="1" customWidth="1"/>
    <col min="6673" max="6913" width="9.140625" style="51"/>
    <col min="6914" max="6914" width="40.140625" style="51" customWidth="1"/>
    <col min="6915" max="6915" width="20.7109375" style="51" bestFit="1" customWidth="1"/>
    <col min="6916" max="6916" width="18.140625" style="51" bestFit="1" customWidth="1"/>
    <col min="6917" max="6917" width="14.7109375" style="51" customWidth="1"/>
    <col min="6918" max="6918" width="15.85546875" style="51" customWidth="1"/>
    <col min="6919" max="6919" width="11.85546875" style="51" customWidth="1"/>
    <col min="6920" max="6920" width="14" style="51" customWidth="1"/>
    <col min="6921" max="6921" width="18.85546875" style="51" customWidth="1"/>
    <col min="6922" max="6922" width="19.42578125" style="51" customWidth="1"/>
    <col min="6923" max="6923" width="15" style="51" customWidth="1"/>
    <col min="6924" max="6924" width="17.28515625" style="51" customWidth="1"/>
    <col min="6925" max="6925" width="9.140625" style="51"/>
    <col min="6926" max="6926" width="13.28515625" style="51" bestFit="1" customWidth="1"/>
    <col min="6927" max="6928" width="12.28515625" style="51" bestFit="1" customWidth="1"/>
    <col min="6929" max="7169" width="9.140625" style="51"/>
    <col min="7170" max="7170" width="40.140625" style="51" customWidth="1"/>
    <col min="7171" max="7171" width="20.7109375" style="51" bestFit="1" customWidth="1"/>
    <col min="7172" max="7172" width="18.140625" style="51" bestFit="1" customWidth="1"/>
    <col min="7173" max="7173" width="14.7109375" style="51" customWidth="1"/>
    <col min="7174" max="7174" width="15.85546875" style="51" customWidth="1"/>
    <col min="7175" max="7175" width="11.85546875" style="51" customWidth="1"/>
    <col min="7176" max="7176" width="14" style="51" customWidth="1"/>
    <col min="7177" max="7177" width="18.85546875" style="51" customWidth="1"/>
    <col min="7178" max="7178" width="19.42578125" style="51" customWidth="1"/>
    <col min="7179" max="7179" width="15" style="51" customWidth="1"/>
    <col min="7180" max="7180" width="17.28515625" style="51" customWidth="1"/>
    <col min="7181" max="7181" width="9.140625" style="51"/>
    <col min="7182" max="7182" width="13.28515625" style="51" bestFit="1" customWidth="1"/>
    <col min="7183" max="7184" width="12.28515625" style="51" bestFit="1" customWidth="1"/>
    <col min="7185" max="7425" width="9.140625" style="51"/>
    <col min="7426" max="7426" width="40.140625" style="51" customWidth="1"/>
    <col min="7427" max="7427" width="20.7109375" style="51" bestFit="1" customWidth="1"/>
    <col min="7428" max="7428" width="18.140625" style="51" bestFit="1" customWidth="1"/>
    <col min="7429" max="7429" width="14.7109375" style="51" customWidth="1"/>
    <col min="7430" max="7430" width="15.85546875" style="51" customWidth="1"/>
    <col min="7431" max="7431" width="11.85546875" style="51" customWidth="1"/>
    <col min="7432" max="7432" width="14" style="51" customWidth="1"/>
    <col min="7433" max="7433" width="18.85546875" style="51" customWidth="1"/>
    <col min="7434" max="7434" width="19.42578125" style="51" customWidth="1"/>
    <col min="7435" max="7435" width="15" style="51" customWidth="1"/>
    <col min="7436" max="7436" width="17.28515625" style="51" customWidth="1"/>
    <col min="7437" max="7437" width="9.140625" style="51"/>
    <col min="7438" max="7438" width="13.28515625" style="51" bestFit="1" customWidth="1"/>
    <col min="7439" max="7440" width="12.28515625" style="51" bestFit="1" customWidth="1"/>
    <col min="7441" max="7681" width="9.140625" style="51"/>
    <col min="7682" max="7682" width="40.140625" style="51" customWidth="1"/>
    <col min="7683" max="7683" width="20.7109375" style="51" bestFit="1" customWidth="1"/>
    <col min="7684" max="7684" width="18.140625" style="51" bestFit="1" customWidth="1"/>
    <col min="7685" max="7685" width="14.7109375" style="51" customWidth="1"/>
    <col min="7686" max="7686" width="15.85546875" style="51" customWidth="1"/>
    <col min="7687" max="7687" width="11.85546875" style="51" customWidth="1"/>
    <col min="7688" max="7688" width="14" style="51" customWidth="1"/>
    <col min="7689" max="7689" width="18.85546875" style="51" customWidth="1"/>
    <col min="7690" max="7690" width="19.42578125" style="51" customWidth="1"/>
    <col min="7691" max="7691" width="15" style="51" customWidth="1"/>
    <col min="7692" max="7692" width="17.28515625" style="51" customWidth="1"/>
    <col min="7693" max="7693" width="9.140625" style="51"/>
    <col min="7694" max="7694" width="13.28515625" style="51" bestFit="1" customWidth="1"/>
    <col min="7695" max="7696" width="12.28515625" style="51" bestFit="1" customWidth="1"/>
    <col min="7697" max="7937" width="9.140625" style="51"/>
    <col min="7938" max="7938" width="40.140625" style="51" customWidth="1"/>
    <col min="7939" max="7939" width="20.7109375" style="51" bestFit="1" customWidth="1"/>
    <col min="7940" max="7940" width="18.140625" style="51" bestFit="1" customWidth="1"/>
    <col min="7941" max="7941" width="14.7109375" style="51" customWidth="1"/>
    <col min="7942" max="7942" width="15.85546875" style="51" customWidth="1"/>
    <col min="7943" max="7943" width="11.85546875" style="51" customWidth="1"/>
    <col min="7944" max="7944" width="14" style="51" customWidth="1"/>
    <col min="7945" max="7945" width="18.85546875" style="51" customWidth="1"/>
    <col min="7946" max="7946" width="19.42578125" style="51" customWidth="1"/>
    <col min="7947" max="7947" width="15" style="51" customWidth="1"/>
    <col min="7948" max="7948" width="17.28515625" style="51" customWidth="1"/>
    <col min="7949" max="7949" width="9.140625" style="51"/>
    <col min="7950" max="7950" width="13.28515625" style="51" bestFit="1" customWidth="1"/>
    <col min="7951" max="7952" width="12.28515625" style="51" bestFit="1" customWidth="1"/>
    <col min="7953" max="8193" width="9.140625" style="51"/>
    <col min="8194" max="8194" width="40.140625" style="51" customWidth="1"/>
    <col min="8195" max="8195" width="20.7109375" style="51" bestFit="1" customWidth="1"/>
    <col min="8196" max="8196" width="18.140625" style="51" bestFit="1" customWidth="1"/>
    <col min="8197" max="8197" width="14.7109375" style="51" customWidth="1"/>
    <col min="8198" max="8198" width="15.85546875" style="51" customWidth="1"/>
    <col min="8199" max="8199" width="11.85546875" style="51" customWidth="1"/>
    <col min="8200" max="8200" width="14" style="51" customWidth="1"/>
    <col min="8201" max="8201" width="18.85546875" style="51" customWidth="1"/>
    <col min="8202" max="8202" width="19.42578125" style="51" customWidth="1"/>
    <col min="8203" max="8203" width="15" style="51" customWidth="1"/>
    <col min="8204" max="8204" width="17.28515625" style="51" customWidth="1"/>
    <col min="8205" max="8205" width="9.140625" style="51"/>
    <col min="8206" max="8206" width="13.28515625" style="51" bestFit="1" customWidth="1"/>
    <col min="8207" max="8208" width="12.28515625" style="51" bestFit="1" customWidth="1"/>
    <col min="8209" max="8449" width="9.140625" style="51"/>
    <col min="8450" max="8450" width="40.140625" style="51" customWidth="1"/>
    <col min="8451" max="8451" width="20.7109375" style="51" bestFit="1" customWidth="1"/>
    <col min="8452" max="8452" width="18.140625" style="51" bestFit="1" customWidth="1"/>
    <col min="8453" max="8453" width="14.7109375" style="51" customWidth="1"/>
    <col min="8454" max="8454" width="15.85546875" style="51" customWidth="1"/>
    <col min="8455" max="8455" width="11.85546875" style="51" customWidth="1"/>
    <col min="8456" max="8456" width="14" style="51" customWidth="1"/>
    <col min="8457" max="8457" width="18.85546875" style="51" customWidth="1"/>
    <col min="8458" max="8458" width="19.42578125" style="51" customWidth="1"/>
    <col min="8459" max="8459" width="15" style="51" customWidth="1"/>
    <col min="8460" max="8460" width="17.28515625" style="51" customWidth="1"/>
    <col min="8461" max="8461" width="9.140625" style="51"/>
    <col min="8462" max="8462" width="13.28515625" style="51" bestFit="1" customWidth="1"/>
    <col min="8463" max="8464" width="12.28515625" style="51" bestFit="1" customWidth="1"/>
    <col min="8465" max="8705" width="9.140625" style="51"/>
    <col min="8706" max="8706" width="40.140625" style="51" customWidth="1"/>
    <col min="8707" max="8707" width="20.7109375" style="51" bestFit="1" customWidth="1"/>
    <col min="8708" max="8708" width="18.140625" style="51" bestFit="1" customWidth="1"/>
    <col min="8709" max="8709" width="14.7109375" style="51" customWidth="1"/>
    <col min="8710" max="8710" width="15.85546875" style="51" customWidth="1"/>
    <col min="8711" max="8711" width="11.85546875" style="51" customWidth="1"/>
    <col min="8712" max="8712" width="14" style="51" customWidth="1"/>
    <col min="8713" max="8713" width="18.85546875" style="51" customWidth="1"/>
    <col min="8714" max="8714" width="19.42578125" style="51" customWidth="1"/>
    <col min="8715" max="8715" width="15" style="51" customWidth="1"/>
    <col min="8716" max="8716" width="17.28515625" style="51" customWidth="1"/>
    <col min="8717" max="8717" width="9.140625" style="51"/>
    <col min="8718" max="8718" width="13.28515625" style="51" bestFit="1" customWidth="1"/>
    <col min="8719" max="8720" width="12.28515625" style="51" bestFit="1" customWidth="1"/>
    <col min="8721" max="8961" width="9.140625" style="51"/>
    <col min="8962" max="8962" width="40.140625" style="51" customWidth="1"/>
    <col min="8963" max="8963" width="20.7109375" style="51" bestFit="1" customWidth="1"/>
    <col min="8964" max="8964" width="18.140625" style="51" bestFit="1" customWidth="1"/>
    <col min="8965" max="8965" width="14.7109375" style="51" customWidth="1"/>
    <col min="8966" max="8966" width="15.85546875" style="51" customWidth="1"/>
    <col min="8967" max="8967" width="11.85546875" style="51" customWidth="1"/>
    <col min="8968" max="8968" width="14" style="51" customWidth="1"/>
    <col min="8969" max="8969" width="18.85546875" style="51" customWidth="1"/>
    <col min="8970" max="8970" width="19.42578125" style="51" customWidth="1"/>
    <col min="8971" max="8971" width="15" style="51" customWidth="1"/>
    <col min="8972" max="8972" width="17.28515625" style="51" customWidth="1"/>
    <col min="8973" max="8973" width="9.140625" style="51"/>
    <col min="8974" max="8974" width="13.28515625" style="51" bestFit="1" customWidth="1"/>
    <col min="8975" max="8976" width="12.28515625" style="51" bestFit="1" customWidth="1"/>
    <col min="8977" max="9217" width="9.140625" style="51"/>
    <col min="9218" max="9218" width="40.140625" style="51" customWidth="1"/>
    <col min="9219" max="9219" width="20.7109375" style="51" bestFit="1" customWidth="1"/>
    <col min="9220" max="9220" width="18.140625" style="51" bestFit="1" customWidth="1"/>
    <col min="9221" max="9221" width="14.7109375" style="51" customWidth="1"/>
    <col min="9222" max="9222" width="15.85546875" style="51" customWidth="1"/>
    <col min="9223" max="9223" width="11.85546875" style="51" customWidth="1"/>
    <col min="9224" max="9224" width="14" style="51" customWidth="1"/>
    <col min="9225" max="9225" width="18.85546875" style="51" customWidth="1"/>
    <col min="9226" max="9226" width="19.42578125" style="51" customWidth="1"/>
    <col min="9227" max="9227" width="15" style="51" customWidth="1"/>
    <col min="9228" max="9228" width="17.28515625" style="51" customWidth="1"/>
    <col min="9229" max="9229" width="9.140625" style="51"/>
    <col min="9230" max="9230" width="13.28515625" style="51" bestFit="1" customWidth="1"/>
    <col min="9231" max="9232" width="12.28515625" style="51" bestFit="1" customWidth="1"/>
    <col min="9233" max="9473" width="9.140625" style="51"/>
    <col min="9474" max="9474" width="40.140625" style="51" customWidth="1"/>
    <col min="9475" max="9475" width="20.7109375" style="51" bestFit="1" customWidth="1"/>
    <col min="9476" max="9476" width="18.140625" style="51" bestFit="1" customWidth="1"/>
    <col min="9477" max="9477" width="14.7109375" style="51" customWidth="1"/>
    <col min="9478" max="9478" width="15.85546875" style="51" customWidth="1"/>
    <col min="9479" max="9479" width="11.85546875" style="51" customWidth="1"/>
    <col min="9480" max="9480" width="14" style="51" customWidth="1"/>
    <col min="9481" max="9481" width="18.85546875" style="51" customWidth="1"/>
    <col min="9482" max="9482" width="19.42578125" style="51" customWidth="1"/>
    <col min="9483" max="9483" width="15" style="51" customWidth="1"/>
    <col min="9484" max="9484" width="17.28515625" style="51" customWidth="1"/>
    <col min="9485" max="9485" width="9.140625" style="51"/>
    <col min="9486" max="9486" width="13.28515625" style="51" bestFit="1" customWidth="1"/>
    <col min="9487" max="9488" width="12.28515625" style="51" bestFit="1" customWidth="1"/>
    <col min="9489" max="9729" width="9.140625" style="51"/>
    <col min="9730" max="9730" width="40.140625" style="51" customWidth="1"/>
    <col min="9731" max="9731" width="20.7109375" style="51" bestFit="1" customWidth="1"/>
    <col min="9732" max="9732" width="18.140625" style="51" bestFit="1" customWidth="1"/>
    <col min="9733" max="9733" width="14.7109375" style="51" customWidth="1"/>
    <col min="9734" max="9734" width="15.85546875" style="51" customWidth="1"/>
    <col min="9735" max="9735" width="11.85546875" style="51" customWidth="1"/>
    <col min="9736" max="9736" width="14" style="51" customWidth="1"/>
    <col min="9737" max="9737" width="18.85546875" style="51" customWidth="1"/>
    <col min="9738" max="9738" width="19.42578125" style="51" customWidth="1"/>
    <col min="9739" max="9739" width="15" style="51" customWidth="1"/>
    <col min="9740" max="9740" width="17.28515625" style="51" customWidth="1"/>
    <col min="9741" max="9741" width="9.140625" style="51"/>
    <col min="9742" max="9742" width="13.28515625" style="51" bestFit="1" customWidth="1"/>
    <col min="9743" max="9744" width="12.28515625" style="51" bestFit="1" customWidth="1"/>
    <col min="9745" max="9985" width="9.140625" style="51"/>
    <col min="9986" max="9986" width="40.140625" style="51" customWidth="1"/>
    <col min="9987" max="9987" width="20.7109375" style="51" bestFit="1" customWidth="1"/>
    <col min="9988" max="9988" width="18.140625" style="51" bestFit="1" customWidth="1"/>
    <col min="9989" max="9989" width="14.7109375" style="51" customWidth="1"/>
    <col min="9990" max="9990" width="15.85546875" style="51" customWidth="1"/>
    <col min="9991" max="9991" width="11.85546875" style="51" customWidth="1"/>
    <col min="9992" max="9992" width="14" style="51" customWidth="1"/>
    <col min="9993" max="9993" width="18.85546875" style="51" customWidth="1"/>
    <col min="9994" max="9994" width="19.42578125" style="51" customWidth="1"/>
    <col min="9995" max="9995" width="15" style="51" customWidth="1"/>
    <col min="9996" max="9996" width="17.28515625" style="51" customWidth="1"/>
    <col min="9997" max="9997" width="9.140625" style="51"/>
    <col min="9998" max="9998" width="13.28515625" style="51" bestFit="1" customWidth="1"/>
    <col min="9999" max="10000" width="12.28515625" style="51" bestFit="1" customWidth="1"/>
    <col min="10001" max="10241" width="9.140625" style="51"/>
    <col min="10242" max="10242" width="40.140625" style="51" customWidth="1"/>
    <col min="10243" max="10243" width="20.7109375" style="51" bestFit="1" customWidth="1"/>
    <col min="10244" max="10244" width="18.140625" style="51" bestFit="1" customWidth="1"/>
    <col min="10245" max="10245" width="14.7109375" style="51" customWidth="1"/>
    <col min="10246" max="10246" width="15.85546875" style="51" customWidth="1"/>
    <col min="10247" max="10247" width="11.85546875" style="51" customWidth="1"/>
    <col min="10248" max="10248" width="14" style="51" customWidth="1"/>
    <col min="10249" max="10249" width="18.85546875" style="51" customWidth="1"/>
    <col min="10250" max="10250" width="19.42578125" style="51" customWidth="1"/>
    <col min="10251" max="10251" width="15" style="51" customWidth="1"/>
    <col min="10252" max="10252" width="17.28515625" style="51" customWidth="1"/>
    <col min="10253" max="10253" width="9.140625" style="51"/>
    <col min="10254" max="10254" width="13.28515625" style="51" bestFit="1" customWidth="1"/>
    <col min="10255" max="10256" width="12.28515625" style="51" bestFit="1" customWidth="1"/>
    <col min="10257" max="10497" width="9.140625" style="51"/>
    <col min="10498" max="10498" width="40.140625" style="51" customWidth="1"/>
    <col min="10499" max="10499" width="20.7109375" style="51" bestFit="1" customWidth="1"/>
    <col min="10500" max="10500" width="18.140625" style="51" bestFit="1" customWidth="1"/>
    <col min="10501" max="10501" width="14.7109375" style="51" customWidth="1"/>
    <col min="10502" max="10502" width="15.85546875" style="51" customWidth="1"/>
    <col min="10503" max="10503" width="11.85546875" style="51" customWidth="1"/>
    <col min="10504" max="10504" width="14" style="51" customWidth="1"/>
    <col min="10505" max="10505" width="18.85546875" style="51" customWidth="1"/>
    <col min="10506" max="10506" width="19.42578125" style="51" customWidth="1"/>
    <col min="10507" max="10507" width="15" style="51" customWidth="1"/>
    <col min="10508" max="10508" width="17.28515625" style="51" customWidth="1"/>
    <col min="10509" max="10509" width="9.140625" style="51"/>
    <col min="10510" max="10510" width="13.28515625" style="51" bestFit="1" customWidth="1"/>
    <col min="10511" max="10512" width="12.28515625" style="51" bestFit="1" customWidth="1"/>
    <col min="10513" max="10753" width="9.140625" style="51"/>
    <col min="10754" max="10754" width="40.140625" style="51" customWidth="1"/>
    <col min="10755" max="10755" width="20.7109375" style="51" bestFit="1" customWidth="1"/>
    <col min="10756" max="10756" width="18.140625" style="51" bestFit="1" customWidth="1"/>
    <col min="10757" max="10757" width="14.7109375" style="51" customWidth="1"/>
    <col min="10758" max="10758" width="15.85546875" style="51" customWidth="1"/>
    <col min="10759" max="10759" width="11.85546875" style="51" customWidth="1"/>
    <col min="10760" max="10760" width="14" style="51" customWidth="1"/>
    <col min="10761" max="10761" width="18.85546875" style="51" customWidth="1"/>
    <col min="10762" max="10762" width="19.42578125" style="51" customWidth="1"/>
    <col min="10763" max="10763" width="15" style="51" customWidth="1"/>
    <col min="10764" max="10764" width="17.28515625" style="51" customWidth="1"/>
    <col min="10765" max="10765" width="9.140625" style="51"/>
    <col min="10766" max="10766" width="13.28515625" style="51" bestFit="1" customWidth="1"/>
    <col min="10767" max="10768" width="12.28515625" style="51" bestFit="1" customWidth="1"/>
    <col min="10769" max="11009" width="9.140625" style="51"/>
    <col min="11010" max="11010" width="40.140625" style="51" customWidth="1"/>
    <col min="11011" max="11011" width="20.7109375" style="51" bestFit="1" customWidth="1"/>
    <col min="11012" max="11012" width="18.140625" style="51" bestFit="1" customWidth="1"/>
    <col min="11013" max="11013" width="14.7109375" style="51" customWidth="1"/>
    <col min="11014" max="11014" width="15.85546875" style="51" customWidth="1"/>
    <col min="11015" max="11015" width="11.85546875" style="51" customWidth="1"/>
    <col min="11016" max="11016" width="14" style="51" customWidth="1"/>
    <col min="11017" max="11017" width="18.85546875" style="51" customWidth="1"/>
    <col min="11018" max="11018" width="19.42578125" style="51" customWidth="1"/>
    <col min="11019" max="11019" width="15" style="51" customWidth="1"/>
    <col min="11020" max="11020" width="17.28515625" style="51" customWidth="1"/>
    <col min="11021" max="11021" width="9.140625" style="51"/>
    <col min="11022" max="11022" width="13.28515625" style="51" bestFit="1" customWidth="1"/>
    <col min="11023" max="11024" width="12.28515625" style="51" bestFit="1" customWidth="1"/>
    <col min="11025" max="11265" width="9.140625" style="51"/>
    <col min="11266" max="11266" width="40.140625" style="51" customWidth="1"/>
    <col min="11267" max="11267" width="20.7109375" style="51" bestFit="1" customWidth="1"/>
    <col min="11268" max="11268" width="18.140625" style="51" bestFit="1" customWidth="1"/>
    <col min="11269" max="11269" width="14.7109375" style="51" customWidth="1"/>
    <col min="11270" max="11270" width="15.85546875" style="51" customWidth="1"/>
    <col min="11271" max="11271" width="11.85546875" style="51" customWidth="1"/>
    <col min="11272" max="11272" width="14" style="51" customWidth="1"/>
    <col min="11273" max="11273" width="18.85546875" style="51" customWidth="1"/>
    <col min="11274" max="11274" width="19.42578125" style="51" customWidth="1"/>
    <col min="11275" max="11275" width="15" style="51" customWidth="1"/>
    <col min="11276" max="11276" width="17.28515625" style="51" customWidth="1"/>
    <col min="11277" max="11277" width="9.140625" style="51"/>
    <col min="11278" max="11278" width="13.28515625" style="51" bestFit="1" customWidth="1"/>
    <col min="11279" max="11280" width="12.28515625" style="51" bestFit="1" customWidth="1"/>
    <col min="11281" max="11521" width="9.140625" style="51"/>
    <col min="11522" max="11522" width="40.140625" style="51" customWidth="1"/>
    <col min="11523" max="11523" width="20.7109375" style="51" bestFit="1" customWidth="1"/>
    <col min="11524" max="11524" width="18.140625" style="51" bestFit="1" customWidth="1"/>
    <col min="11525" max="11525" width="14.7109375" style="51" customWidth="1"/>
    <col min="11526" max="11526" width="15.85546875" style="51" customWidth="1"/>
    <col min="11527" max="11527" width="11.85546875" style="51" customWidth="1"/>
    <col min="11528" max="11528" width="14" style="51" customWidth="1"/>
    <col min="11529" max="11529" width="18.85546875" style="51" customWidth="1"/>
    <col min="11530" max="11530" width="19.42578125" style="51" customWidth="1"/>
    <col min="11531" max="11531" width="15" style="51" customWidth="1"/>
    <col min="11532" max="11532" width="17.28515625" style="51" customWidth="1"/>
    <col min="11533" max="11533" width="9.140625" style="51"/>
    <col min="11534" max="11534" width="13.28515625" style="51" bestFit="1" customWidth="1"/>
    <col min="11535" max="11536" width="12.28515625" style="51" bestFit="1" customWidth="1"/>
    <col min="11537" max="11777" width="9.140625" style="51"/>
    <col min="11778" max="11778" width="40.140625" style="51" customWidth="1"/>
    <col min="11779" max="11779" width="20.7109375" style="51" bestFit="1" customWidth="1"/>
    <col min="11780" max="11780" width="18.140625" style="51" bestFit="1" customWidth="1"/>
    <col min="11781" max="11781" width="14.7109375" style="51" customWidth="1"/>
    <col min="11782" max="11782" width="15.85546875" style="51" customWidth="1"/>
    <col min="11783" max="11783" width="11.85546875" style="51" customWidth="1"/>
    <col min="11784" max="11784" width="14" style="51" customWidth="1"/>
    <col min="11785" max="11785" width="18.85546875" style="51" customWidth="1"/>
    <col min="11786" max="11786" width="19.42578125" style="51" customWidth="1"/>
    <col min="11787" max="11787" width="15" style="51" customWidth="1"/>
    <col min="11788" max="11788" width="17.28515625" style="51" customWidth="1"/>
    <col min="11789" max="11789" width="9.140625" style="51"/>
    <col min="11790" max="11790" width="13.28515625" style="51" bestFit="1" customWidth="1"/>
    <col min="11791" max="11792" width="12.28515625" style="51" bestFit="1" customWidth="1"/>
    <col min="11793" max="12033" width="9.140625" style="51"/>
    <col min="12034" max="12034" width="40.140625" style="51" customWidth="1"/>
    <col min="12035" max="12035" width="20.7109375" style="51" bestFit="1" customWidth="1"/>
    <col min="12036" max="12036" width="18.140625" style="51" bestFit="1" customWidth="1"/>
    <col min="12037" max="12037" width="14.7109375" style="51" customWidth="1"/>
    <col min="12038" max="12038" width="15.85546875" style="51" customWidth="1"/>
    <col min="12039" max="12039" width="11.85546875" style="51" customWidth="1"/>
    <col min="12040" max="12040" width="14" style="51" customWidth="1"/>
    <col min="12041" max="12041" width="18.85546875" style="51" customWidth="1"/>
    <col min="12042" max="12042" width="19.42578125" style="51" customWidth="1"/>
    <col min="12043" max="12043" width="15" style="51" customWidth="1"/>
    <col min="12044" max="12044" width="17.28515625" style="51" customWidth="1"/>
    <col min="12045" max="12045" width="9.140625" style="51"/>
    <col min="12046" max="12046" width="13.28515625" style="51" bestFit="1" customWidth="1"/>
    <col min="12047" max="12048" width="12.28515625" style="51" bestFit="1" customWidth="1"/>
    <col min="12049" max="12289" width="9.140625" style="51"/>
    <col min="12290" max="12290" width="40.140625" style="51" customWidth="1"/>
    <col min="12291" max="12291" width="20.7109375" style="51" bestFit="1" customWidth="1"/>
    <col min="12292" max="12292" width="18.140625" style="51" bestFit="1" customWidth="1"/>
    <col min="12293" max="12293" width="14.7109375" style="51" customWidth="1"/>
    <col min="12294" max="12294" width="15.85546875" style="51" customWidth="1"/>
    <col min="12295" max="12295" width="11.85546875" style="51" customWidth="1"/>
    <col min="12296" max="12296" width="14" style="51" customWidth="1"/>
    <col min="12297" max="12297" width="18.85546875" style="51" customWidth="1"/>
    <col min="12298" max="12298" width="19.42578125" style="51" customWidth="1"/>
    <col min="12299" max="12299" width="15" style="51" customWidth="1"/>
    <col min="12300" max="12300" width="17.28515625" style="51" customWidth="1"/>
    <col min="12301" max="12301" width="9.140625" style="51"/>
    <col min="12302" max="12302" width="13.28515625" style="51" bestFit="1" customWidth="1"/>
    <col min="12303" max="12304" width="12.28515625" style="51" bestFit="1" customWidth="1"/>
    <col min="12305" max="12545" width="9.140625" style="51"/>
    <col min="12546" max="12546" width="40.140625" style="51" customWidth="1"/>
    <col min="12547" max="12547" width="20.7109375" style="51" bestFit="1" customWidth="1"/>
    <col min="12548" max="12548" width="18.140625" style="51" bestFit="1" customWidth="1"/>
    <col min="12549" max="12549" width="14.7109375" style="51" customWidth="1"/>
    <col min="12550" max="12550" width="15.85546875" style="51" customWidth="1"/>
    <col min="12551" max="12551" width="11.85546875" style="51" customWidth="1"/>
    <col min="12552" max="12552" width="14" style="51" customWidth="1"/>
    <col min="12553" max="12553" width="18.85546875" style="51" customWidth="1"/>
    <col min="12554" max="12554" width="19.42578125" style="51" customWidth="1"/>
    <col min="12555" max="12555" width="15" style="51" customWidth="1"/>
    <col min="12556" max="12556" width="17.28515625" style="51" customWidth="1"/>
    <col min="12557" max="12557" width="9.140625" style="51"/>
    <col min="12558" max="12558" width="13.28515625" style="51" bestFit="1" customWidth="1"/>
    <col min="12559" max="12560" width="12.28515625" style="51" bestFit="1" customWidth="1"/>
    <col min="12561" max="12801" width="9.140625" style="51"/>
    <col min="12802" max="12802" width="40.140625" style="51" customWidth="1"/>
    <col min="12803" max="12803" width="20.7109375" style="51" bestFit="1" customWidth="1"/>
    <col min="12804" max="12804" width="18.140625" style="51" bestFit="1" customWidth="1"/>
    <col min="12805" max="12805" width="14.7109375" style="51" customWidth="1"/>
    <col min="12806" max="12806" width="15.85546875" style="51" customWidth="1"/>
    <col min="12807" max="12807" width="11.85546875" style="51" customWidth="1"/>
    <col min="12808" max="12808" width="14" style="51" customWidth="1"/>
    <col min="12809" max="12809" width="18.85546875" style="51" customWidth="1"/>
    <col min="12810" max="12810" width="19.42578125" style="51" customWidth="1"/>
    <col min="12811" max="12811" width="15" style="51" customWidth="1"/>
    <col min="12812" max="12812" width="17.28515625" style="51" customWidth="1"/>
    <col min="12813" max="12813" width="9.140625" style="51"/>
    <col min="12814" max="12814" width="13.28515625" style="51" bestFit="1" customWidth="1"/>
    <col min="12815" max="12816" width="12.28515625" style="51" bestFit="1" customWidth="1"/>
    <col min="12817" max="13057" width="9.140625" style="51"/>
    <col min="13058" max="13058" width="40.140625" style="51" customWidth="1"/>
    <col min="13059" max="13059" width="20.7109375" style="51" bestFit="1" customWidth="1"/>
    <col min="13060" max="13060" width="18.140625" style="51" bestFit="1" customWidth="1"/>
    <col min="13061" max="13061" width="14.7109375" style="51" customWidth="1"/>
    <col min="13062" max="13062" width="15.85546875" style="51" customWidth="1"/>
    <col min="13063" max="13063" width="11.85546875" style="51" customWidth="1"/>
    <col min="13064" max="13064" width="14" style="51" customWidth="1"/>
    <col min="13065" max="13065" width="18.85546875" style="51" customWidth="1"/>
    <col min="13066" max="13066" width="19.42578125" style="51" customWidth="1"/>
    <col min="13067" max="13067" width="15" style="51" customWidth="1"/>
    <col min="13068" max="13068" width="17.28515625" style="51" customWidth="1"/>
    <col min="13069" max="13069" width="9.140625" style="51"/>
    <col min="13070" max="13070" width="13.28515625" style="51" bestFit="1" customWidth="1"/>
    <col min="13071" max="13072" width="12.28515625" style="51" bestFit="1" customWidth="1"/>
    <col min="13073" max="13313" width="9.140625" style="51"/>
    <col min="13314" max="13314" width="40.140625" style="51" customWidth="1"/>
    <col min="13315" max="13315" width="20.7109375" style="51" bestFit="1" customWidth="1"/>
    <col min="13316" max="13316" width="18.140625" style="51" bestFit="1" customWidth="1"/>
    <col min="13317" max="13317" width="14.7109375" style="51" customWidth="1"/>
    <col min="13318" max="13318" width="15.85546875" style="51" customWidth="1"/>
    <col min="13319" max="13319" width="11.85546875" style="51" customWidth="1"/>
    <col min="13320" max="13320" width="14" style="51" customWidth="1"/>
    <col min="13321" max="13321" width="18.85546875" style="51" customWidth="1"/>
    <col min="13322" max="13322" width="19.42578125" style="51" customWidth="1"/>
    <col min="13323" max="13323" width="15" style="51" customWidth="1"/>
    <col min="13324" max="13324" width="17.28515625" style="51" customWidth="1"/>
    <col min="13325" max="13325" width="9.140625" style="51"/>
    <col min="13326" max="13326" width="13.28515625" style="51" bestFit="1" customWidth="1"/>
    <col min="13327" max="13328" width="12.28515625" style="51" bestFit="1" customWidth="1"/>
    <col min="13329" max="13569" width="9.140625" style="51"/>
    <col min="13570" max="13570" width="40.140625" style="51" customWidth="1"/>
    <col min="13571" max="13571" width="20.7109375" style="51" bestFit="1" customWidth="1"/>
    <col min="13572" max="13572" width="18.140625" style="51" bestFit="1" customWidth="1"/>
    <col min="13573" max="13573" width="14.7109375" style="51" customWidth="1"/>
    <col min="13574" max="13574" width="15.85546875" style="51" customWidth="1"/>
    <col min="13575" max="13575" width="11.85546875" style="51" customWidth="1"/>
    <col min="13576" max="13576" width="14" style="51" customWidth="1"/>
    <col min="13577" max="13577" width="18.85546875" style="51" customWidth="1"/>
    <col min="13578" max="13578" width="19.42578125" style="51" customWidth="1"/>
    <col min="13579" max="13579" width="15" style="51" customWidth="1"/>
    <col min="13580" max="13580" width="17.28515625" style="51" customWidth="1"/>
    <col min="13581" max="13581" width="9.140625" style="51"/>
    <col min="13582" max="13582" width="13.28515625" style="51" bestFit="1" customWidth="1"/>
    <col min="13583" max="13584" width="12.28515625" style="51" bestFit="1" customWidth="1"/>
    <col min="13585" max="13825" width="9.140625" style="51"/>
    <col min="13826" max="13826" width="40.140625" style="51" customWidth="1"/>
    <col min="13827" max="13827" width="20.7109375" style="51" bestFit="1" customWidth="1"/>
    <col min="13828" max="13828" width="18.140625" style="51" bestFit="1" customWidth="1"/>
    <col min="13829" max="13829" width="14.7109375" style="51" customWidth="1"/>
    <col min="13830" max="13830" width="15.85546875" style="51" customWidth="1"/>
    <col min="13831" max="13831" width="11.85546875" style="51" customWidth="1"/>
    <col min="13832" max="13832" width="14" style="51" customWidth="1"/>
    <col min="13833" max="13833" width="18.85546875" style="51" customWidth="1"/>
    <col min="13834" max="13834" width="19.42578125" style="51" customWidth="1"/>
    <col min="13835" max="13835" width="15" style="51" customWidth="1"/>
    <col min="13836" max="13836" width="17.28515625" style="51" customWidth="1"/>
    <col min="13837" max="13837" width="9.140625" style="51"/>
    <col min="13838" max="13838" width="13.28515625" style="51" bestFit="1" customWidth="1"/>
    <col min="13839" max="13840" width="12.28515625" style="51" bestFit="1" customWidth="1"/>
    <col min="13841" max="14081" width="9.140625" style="51"/>
    <col min="14082" max="14082" width="40.140625" style="51" customWidth="1"/>
    <col min="14083" max="14083" width="20.7109375" style="51" bestFit="1" customWidth="1"/>
    <col min="14084" max="14084" width="18.140625" style="51" bestFit="1" customWidth="1"/>
    <col min="14085" max="14085" width="14.7109375" style="51" customWidth="1"/>
    <col min="14086" max="14086" width="15.85546875" style="51" customWidth="1"/>
    <col min="14087" max="14087" width="11.85546875" style="51" customWidth="1"/>
    <col min="14088" max="14088" width="14" style="51" customWidth="1"/>
    <col min="14089" max="14089" width="18.85546875" style="51" customWidth="1"/>
    <col min="14090" max="14090" width="19.42578125" style="51" customWidth="1"/>
    <col min="14091" max="14091" width="15" style="51" customWidth="1"/>
    <col min="14092" max="14092" width="17.28515625" style="51" customWidth="1"/>
    <col min="14093" max="14093" width="9.140625" style="51"/>
    <col min="14094" max="14094" width="13.28515625" style="51" bestFit="1" customWidth="1"/>
    <col min="14095" max="14096" width="12.28515625" style="51" bestFit="1" customWidth="1"/>
    <col min="14097" max="14337" width="9.140625" style="51"/>
    <col min="14338" max="14338" width="40.140625" style="51" customWidth="1"/>
    <col min="14339" max="14339" width="20.7109375" style="51" bestFit="1" customWidth="1"/>
    <col min="14340" max="14340" width="18.140625" style="51" bestFit="1" customWidth="1"/>
    <col min="14341" max="14341" width="14.7109375" style="51" customWidth="1"/>
    <col min="14342" max="14342" width="15.85546875" style="51" customWidth="1"/>
    <col min="14343" max="14343" width="11.85546875" style="51" customWidth="1"/>
    <col min="14344" max="14344" width="14" style="51" customWidth="1"/>
    <col min="14345" max="14345" width="18.85546875" style="51" customWidth="1"/>
    <col min="14346" max="14346" width="19.42578125" style="51" customWidth="1"/>
    <col min="14347" max="14347" width="15" style="51" customWidth="1"/>
    <col min="14348" max="14348" width="17.28515625" style="51" customWidth="1"/>
    <col min="14349" max="14349" width="9.140625" style="51"/>
    <col min="14350" max="14350" width="13.28515625" style="51" bestFit="1" customWidth="1"/>
    <col min="14351" max="14352" width="12.28515625" style="51" bestFit="1" customWidth="1"/>
    <col min="14353" max="14593" width="9.140625" style="51"/>
    <col min="14594" max="14594" width="40.140625" style="51" customWidth="1"/>
    <col min="14595" max="14595" width="20.7109375" style="51" bestFit="1" customWidth="1"/>
    <col min="14596" max="14596" width="18.140625" style="51" bestFit="1" customWidth="1"/>
    <col min="14597" max="14597" width="14.7109375" style="51" customWidth="1"/>
    <col min="14598" max="14598" width="15.85546875" style="51" customWidth="1"/>
    <col min="14599" max="14599" width="11.85546875" style="51" customWidth="1"/>
    <col min="14600" max="14600" width="14" style="51" customWidth="1"/>
    <col min="14601" max="14601" width="18.85546875" style="51" customWidth="1"/>
    <col min="14602" max="14602" width="19.42578125" style="51" customWidth="1"/>
    <col min="14603" max="14603" width="15" style="51" customWidth="1"/>
    <col min="14604" max="14604" width="17.28515625" style="51" customWidth="1"/>
    <col min="14605" max="14605" width="9.140625" style="51"/>
    <col min="14606" max="14606" width="13.28515625" style="51" bestFit="1" customWidth="1"/>
    <col min="14607" max="14608" width="12.28515625" style="51" bestFit="1" customWidth="1"/>
    <col min="14609" max="14849" width="9.140625" style="51"/>
    <col min="14850" max="14850" width="40.140625" style="51" customWidth="1"/>
    <col min="14851" max="14851" width="20.7109375" style="51" bestFit="1" customWidth="1"/>
    <col min="14852" max="14852" width="18.140625" style="51" bestFit="1" customWidth="1"/>
    <col min="14853" max="14853" width="14.7109375" style="51" customWidth="1"/>
    <col min="14854" max="14854" width="15.85546875" style="51" customWidth="1"/>
    <col min="14855" max="14855" width="11.85546875" style="51" customWidth="1"/>
    <col min="14856" max="14856" width="14" style="51" customWidth="1"/>
    <col min="14857" max="14857" width="18.85546875" style="51" customWidth="1"/>
    <col min="14858" max="14858" width="19.42578125" style="51" customWidth="1"/>
    <col min="14859" max="14859" width="15" style="51" customWidth="1"/>
    <col min="14860" max="14860" width="17.28515625" style="51" customWidth="1"/>
    <col min="14861" max="14861" width="9.140625" style="51"/>
    <col min="14862" max="14862" width="13.28515625" style="51" bestFit="1" customWidth="1"/>
    <col min="14863" max="14864" width="12.28515625" style="51" bestFit="1" customWidth="1"/>
    <col min="14865" max="15105" width="9.140625" style="51"/>
    <col min="15106" max="15106" width="40.140625" style="51" customWidth="1"/>
    <col min="15107" max="15107" width="20.7109375" style="51" bestFit="1" customWidth="1"/>
    <col min="15108" max="15108" width="18.140625" style="51" bestFit="1" customWidth="1"/>
    <col min="15109" max="15109" width="14.7109375" style="51" customWidth="1"/>
    <col min="15110" max="15110" width="15.85546875" style="51" customWidth="1"/>
    <col min="15111" max="15111" width="11.85546875" style="51" customWidth="1"/>
    <col min="15112" max="15112" width="14" style="51" customWidth="1"/>
    <col min="15113" max="15113" width="18.85546875" style="51" customWidth="1"/>
    <col min="15114" max="15114" width="19.42578125" style="51" customWidth="1"/>
    <col min="15115" max="15115" width="15" style="51" customWidth="1"/>
    <col min="15116" max="15116" width="17.28515625" style="51" customWidth="1"/>
    <col min="15117" max="15117" width="9.140625" style="51"/>
    <col min="15118" max="15118" width="13.28515625" style="51" bestFit="1" customWidth="1"/>
    <col min="15119" max="15120" width="12.28515625" style="51" bestFit="1" customWidth="1"/>
    <col min="15121" max="15361" width="9.140625" style="51"/>
    <col min="15362" max="15362" width="40.140625" style="51" customWidth="1"/>
    <col min="15363" max="15363" width="20.7109375" style="51" bestFit="1" customWidth="1"/>
    <col min="15364" max="15364" width="18.140625" style="51" bestFit="1" customWidth="1"/>
    <col min="15365" max="15365" width="14.7109375" style="51" customWidth="1"/>
    <col min="15366" max="15366" width="15.85546875" style="51" customWidth="1"/>
    <col min="15367" max="15367" width="11.85546875" style="51" customWidth="1"/>
    <col min="15368" max="15368" width="14" style="51" customWidth="1"/>
    <col min="15369" max="15369" width="18.85546875" style="51" customWidth="1"/>
    <col min="15370" max="15370" width="19.42578125" style="51" customWidth="1"/>
    <col min="15371" max="15371" width="15" style="51" customWidth="1"/>
    <col min="15372" max="15372" width="17.28515625" style="51" customWidth="1"/>
    <col min="15373" max="15373" width="9.140625" style="51"/>
    <col min="15374" max="15374" width="13.28515625" style="51" bestFit="1" customWidth="1"/>
    <col min="15375" max="15376" width="12.28515625" style="51" bestFit="1" customWidth="1"/>
    <col min="15377" max="15617" width="9.140625" style="51"/>
    <col min="15618" max="15618" width="40.140625" style="51" customWidth="1"/>
    <col min="15619" max="15619" width="20.7109375" style="51" bestFit="1" customWidth="1"/>
    <col min="15620" max="15620" width="18.140625" style="51" bestFit="1" customWidth="1"/>
    <col min="15621" max="15621" width="14.7109375" style="51" customWidth="1"/>
    <col min="15622" max="15622" width="15.85546875" style="51" customWidth="1"/>
    <col min="15623" max="15623" width="11.85546875" style="51" customWidth="1"/>
    <col min="15624" max="15624" width="14" style="51" customWidth="1"/>
    <col min="15625" max="15625" width="18.85546875" style="51" customWidth="1"/>
    <col min="15626" max="15626" width="19.42578125" style="51" customWidth="1"/>
    <col min="15627" max="15627" width="15" style="51" customWidth="1"/>
    <col min="15628" max="15628" width="17.28515625" style="51" customWidth="1"/>
    <col min="15629" max="15629" width="9.140625" style="51"/>
    <col min="15630" max="15630" width="13.28515625" style="51" bestFit="1" customWidth="1"/>
    <col min="15631" max="15632" width="12.28515625" style="51" bestFit="1" customWidth="1"/>
    <col min="15633" max="15873" width="9.140625" style="51"/>
    <col min="15874" max="15874" width="40.140625" style="51" customWidth="1"/>
    <col min="15875" max="15875" width="20.7109375" style="51" bestFit="1" customWidth="1"/>
    <col min="15876" max="15876" width="18.140625" style="51" bestFit="1" customWidth="1"/>
    <col min="15877" max="15877" width="14.7109375" style="51" customWidth="1"/>
    <col min="15878" max="15878" width="15.85546875" style="51" customWidth="1"/>
    <col min="15879" max="15879" width="11.85546875" style="51" customWidth="1"/>
    <col min="15880" max="15880" width="14" style="51" customWidth="1"/>
    <col min="15881" max="15881" width="18.85546875" style="51" customWidth="1"/>
    <col min="15882" max="15882" width="19.42578125" style="51" customWidth="1"/>
    <col min="15883" max="15883" width="15" style="51" customWidth="1"/>
    <col min="15884" max="15884" width="17.28515625" style="51" customWidth="1"/>
    <col min="15885" max="15885" width="9.140625" style="51"/>
    <col min="15886" max="15886" width="13.28515625" style="51" bestFit="1" customWidth="1"/>
    <col min="15887" max="15888" width="12.28515625" style="51" bestFit="1" customWidth="1"/>
    <col min="15889" max="16129" width="9.140625" style="51"/>
    <col min="16130" max="16130" width="40.140625" style="51" customWidth="1"/>
    <col min="16131" max="16131" width="20.7109375" style="51" bestFit="1" customWidth="1"/>
    <col min="16132" max="16132" width="18.140625" style="51" bestFit="1" customWidth="1"/>
    <col min="16133" max="16133" width="14.7109375" style="51" customWidth="1"/>
    <col min="16134" max="16134" width="15.85546875" style="51" customWidth="1"/>
    <col min="16135" max="16135" width="11.85546875" style="51" customWidth="1"/>
    <col min="16136" max="16136" width="14" style="51" customWidth="1"/>
    <col min="16137" max="16137" width="18.85546875" style="51" customWidth="1"/>
    <col min="16138" max="16138" width="19.42578125" style="51" customWidth="1"/>
    <col min="16139" max="16139" width="15" style="51" customWidth="1"/>
    <col min="16140" max="16140" width="17.28515625" style="51" customWidth="1"/>
    <col min="16141" max="16141" width="9.140625" style="51"/>
    <col min="16142" max="16142" width="13.28515625" style="51" bestFit="1" customWidth="1"/>
    <col min="16143" max="16144" width="12.28515625" style="51" bestFit="1" customWidth="1"/>
    <col min="16145" max="16384" width="9.140625" style="51"/>
  </cols>
  <sheetData>
    <row r="1" spans="1:12" ht="33.75" customHeight="1">
      <c r="J1" s="296" t="s">
        <v>908</v>
      </c>
      <c r="K1" s="296"/>
    </row>
    <row r="2" spans="1:12" ht="45" customHeight="1">
      <c r="A2" s="301" t="s">
        <v>127</v>
      </c>
      <c r="B2" s="302"/>
      <c r="C2" s="302"/>
      <c r="D2" s="302"/>
      <c r="E2" s="302"/>
      <c r="F2" s="302"/>
      <c r="G2" s="302"/>
      <c r="H2" s="302"/>
      <c r="I2" s="302"/>
      <c r="J2" s="302"/>
      <c r="K2" s="302"/>
    </row>
    <row r="3" spans="1:12" ht="35.1" customHeight="1">
      <c r="A3" s="303" t="s">
        <v>128</v>
      </c>
      <c r="B3" s="304"/>
      <c r="C3" s="304"/>
      <c r="D3" s="304"/>
      <c r="E3" s="304"/>
      <c r="F3" s="304"/>
      <c r="G3" s="304"/>
      <c r="H3" s="304"/>
      <c r="I3" s="304"/>
      <c r="J3" s="304"/>
      <c r="K3" s="305"/>
    </row>
    <row r="4" spans="1:12" ht="54">
      <c r="A4" s="52" t="s">
        <v>129</v>
      </c>
      <c r="B4" s="53" t="s">
        <v>130</v>
      </c>
      <c r="C4" s="54" t="s">
        <v>131</v>
      </c>
      <c r="D4" s="54" t="s">
        <v>132</v>
      </c>
      <c r="E4" s="53" t="s">
        <v>133</v>
      </c>
      <c r="F4" s="53" t="s">
        <v>134</v>
      </c>
      <c r="G4" s="53" t="s">
        <v>135</v>
      </c>
      <c r="H4" s="53" t="s">
        <v>136</v>
      </c>
      <c r="I4" s="53" t="s">
        <v>137</v>
      </c>
      <c r="J4" s="53" t="s">
        <v>138</v>
      </c>
      <c r="K4" s="53" t="s">
        <v>139</v>
      </c>
    </row>
    <row r="5" spans="1:12" ht="36">
      <c r="A5" s="55">
        <v>1</v>
      </c>
      <c r="B5" s="56" t="s">
        <v>140</v>
      </c>
      <c r="C5" s="57">
        <v>5000000</v>
      </c>
      <c r="D5" s="57">
        <f>+C5*100.04%</f>
        <v>5002000</v>
      </c>
      <c r="E5" s="58">
        <v>41100</v>
      </c>
      <c r="F5" s="58">
        <v>41100</v>
      </c>
      <c r="G5" s="59">
        <v>9.5200000000000007E-2</v>
      </c>
      <c r="H5" s="57">
        <f>+C5*G5</f>
        <v>476000.00000000006</v>
      </c>
      <c r="I5" s="55" t="s">
        <v>141</v>
      </c>
      <c r="J5" s="55" t="s">
        <v>142</v>
      </c>
      <c r="K5" s="58">
        <v>42857</v>
      </c>
    </row>
    <row r="6" spans="1:12" ht="24.95" customHeight="1">
      <c r="A6" s="55"/>
      <c r="B6" s="60"/>
      <c r="C6" s="61"/>
      <c r="D6" s="61"/>
      <c r="E6" s="58"/>
      <c r="F6" s="58"/>
      <c r="G6" s="59"/>
      <c r="H6" s="61"/>
      <c r="I6" s="55"/>
      <c r="J6" s="55"/>
      <c r="K6" s="58"/>
    </row>
    <row r="7" spans="1:12" ht="35.1" customHeight="1">
      <c r="A7" s="62"/>
      <c r="B7" s="63" t="s">
        <v>143</v>
      </c>
      <c r="C7" s="64">
        <f>SUM(C5:C5)</f>
        <v>5000000</v>
      </c>
      <c r="D7" s="64">
        <f>SUM(D5:D5)</f>
        <v>5002000</v>
      </c>
      <c r="E7" s="65"/>
      <c r="F7" s="65"/>
      <c r="G7" s="65"/>
      <c r="H7" s="65"/>
      <c r="I7" s="65"/>
      <c r="J7" s="65"/>
      <c r="K7" s="66"/>
    </row>
    <row r="8" spans="1:12" ht="45" customHeight="1">
      <c r="A8" s="297" t="s">
        <v>144</v>
      </c>
      <c r="B8" s="306"/>
      <c r="C8" s="306"/>
      <c r="D8" s="306"/>
      <c r="E8" s="306"/>
      <c r="F8" s="306"/>
      <c r="G8" s="306"/>
      <c r="H8" s="306"/>
      <c r="I8" s="306"/>
      <c r="J8" s="306"/>
      <c r="K8" s="306"/>
      <c r="L8" s="307"/>
    </row>
    <row r="9" spans="1:12" ht="35.1" customHeight="1">
      <c r="A9" s="298" t="s">
        <v>128</v>
      </c>
      <c r="B9" s="299"/>
      <c r="C9" s="299"/>
      <c r="D9" s="299"/>
      <c r="E9" s="299"/>
      <c r="F9" s="299"/>
      <c r="G9" s="299"/>
      <c r="H9" s="299"/>
      <c r="I9" s="299"/>
      <c r="J9" s="299"/>
      <c r="K9" s="300"/>
      <c r="L9" s="67"/>
    </row>
    <row r="10" spans="1:12" ht="35.1" customHeight="1">
      <c r="A10" s="52" t="s">
        <v>129</v>
      </c>
      <c r="B10" s="53" t="s">
        <v>130</v>
      </c>
      <c r="C10" s="54" t="s">
        <v>131</v>
      </c>
      <c r="D10" s="54" t="s">
        <v>145</v>
      </c>
      <c r="E10" s="53" t="s">
        <v>146</v>
      </c>
      <c r="F10" s="53" t="s">
        <v>134</v>
      </c>
      <c r="G10" s="53" t="s">
        <v>147</v>
      </c>
      <c r="H10" s="53" t="s">
        <v>136</v>
      </c>
      <c r="I10" s="53" t="s">
        <v>137</v>
      </c>
      <c r="J10" s="53" t="s">
        <v>138</v>
      </c>
      <c r="K10" s="53" t="s">
        <v>139</v>
      </c>
      <c r="L10" s="68"/>
    </row>
    <row r="11" spans="1:12" ht="35.1" customHeight="1">
      <c r="A11" s="69">
        <v>1</v>
      </c>
      <c r="B11" s="60" t="s">
        <v>148</v>
      </c>
      <c r="C11" s="60">
        <v>17500000</v>
      </c>
      <c r="D11" s="60">
        <f>C11/100*100.72</f>
        <v>17626000</v>
      </c>
      <c r="E11" s="70">
        <v>37538</v>
      </c>
      <c r="F11" s="70">
        <v>37538</v>
      </c>
      <c r="G11" s="71">
        <v>7.9500000000000001E-2</v>
      </c>
      <c r="H11" s="60">
        <v>1391250</v>
      </c>
      <c r="I11" s="60" t="s">
        <v>149</v>
      </c>
      <c r="J11" s="72" t="s">
        <v>150</v>
      </c>
      <c r="K11" s="73">
        <v>48454</v>
      </c>
      <c r="L11" s="68"/>
    </row>
    <row r="12" spans="1:12" ht="35.1" customHeight="1">
      <c r="A12" s="69">
        <v>2</v>
      </c>
      <c r="B12" s="60" t="s">
        <v>151</v>
      </c>
      <c r="C12" s="60">
        <v>20000000</v>
      </c>
      <c r="D12" s="60">
        <v>19940000</v>
      </c>
      <c r="E12" s="70">
        <v>37749</v>
      </c>
      <c r="F12" s="70">
        <v>37749</v>
      </c>
      <c r="G12" s="71">
        <v>6.3E-2</v>
      </c>
      <c r="H12" s="60">
        <v>1260000</v>
      </c>
      <c r="I12" s="60" t="s">
        <v>149</v>
      </c>
      <c r="J12" s="72" t="s">
        <v>152</v>
      </c>
      <c r="K12" s="73">
        <v>45025</v>
      </c>
      <c r="L12" s="68"/>
    </row>
    <row r="13" spans="1:12" ht="35.1" customHeight="1">
      <c r="A13" s="69">
        <v>3</v>
      </c>
      <c r="B13" s="60" t="s">
        <v>153</v>
      </c>
      <c r="C13" s="60">
        <v>10000000</v>
      </c>
      <c r="D13" s="60">
        <v>10099000</v>
      </c>
      <c r="E13" s="70">
        <v>39031</v>
      </c>
      <c r="F13" s="70">
        <v>39034</v>
      </c>
      <c r="G13" s="71">
        <v>8.1500000000000003E-2</v>
      </c>
      <c r="H13" s="60">
        <v>815000</v>
      </c>
      <c r="I13" s="60" t="s">
        <v>149</v>
      </c>
      <c r="J13" s="72" t="s">
        <v>154</v>
      </c>
      <c r="K13" s="73">
        <v>44850</v>
      </c>
      <c r="L13" s="74"/>
    </row>
    <row r="14" spans="1:12" ht="41.25" customHeight="1">
      <c r="A14" s="69">
        <v>4</v>
      </c>
      <c r="B14" s="56" t="s">
        <v>155</v>
      </c>
      <c r="C14" s="60">
        <v>10000000</v>
      </c>
      <c r="D14" s="60">
        <v>10000000</v>
      </c>
      <c r="E14" s="70">
        <v>39032</v>
      </c>
      <c r="F14" s="70">
        <v>39050</v>
      </c>
      <c r="G14" s="71">
        <v>9.0499999999999997E-2</v>
      </c>
      <c r="H14" s="60">
        <v>905000</v>
      </c>
      <c r="I14" s="60" t="s">
        <v>141</v>
      </c>
      <c r="J14" s="72" t="s">
        <v>156</v>
      </c>
      <c r="K14" s="73">
        <v>42702</v>
      </c>
      <c r="L14" s="74"/>
    </row>
    <row r="15" spans="1:12" ht="35.1" customHeight="1">
      <c r="A15" s="69">
        <v>5</v>
      </c>
      <c r="B15" s="60" t="s">
        <v>157</v>
      </c>
      <c r="C15" s="60">
        <v>20000000</v>
      </c>
      <c r="D15" s="60">
        <f>23263020</f>
        <v>23263020</v>
      </c>
      <c r="E15" s="70">
        <v>40004</v>
      </c>
      <c r="F15" s="70">
        <v>40007</v>
      </c>
      <c r="G15" s="71">
        <v>0.1125</v>
      </c>
      <c r="H15" s="60">
        <v>2250000</v>
      </c>
      <c r="I15" s="60" t="s">
        <v>158</v>
      </c>
      <c r="J15" s="75" t="s">
        <v>159</v>
      </c>
      <c r="K15" s="73">
        <v>43432</v>
      </c>
      <c r="L15" s="74"/>
    </row>
    <row r="16" spans="1:12" ht="35.1" customHeight="1">
      <c r="A16" s="69">
        <v>6</v>
      </c>
      <c r="B16" s="60" t="s">
        <v>160</v>
      </c>
      <c r="C16" s="60">
        <v>20000000</v>
      </c>
      <c r="D16" s="60">
        <v>19400000</v>
      </c>
      <c r="E16" s="70">
        <v>40996</v>
      </c>
      <c r="F16" s="70">
        <v>40996</v>
      </c>
      <c r="G16" s="71">
        <v>7.8299999999999995E-2</v>
      </c>
      <c r="H16" s="60">
        <v>1566000</v>
      </c>
      <c r="I16" s="60" t="s">
        <v>149</v>
      </c>
      <c r="J16" s="72" t="s">
        <v>161</v>
      </c>
      <c r="K16" s="73">
        <v>43201</v>
      </c>
      <c r="L16" s="74"/>
    </row>
    <row r="17" spans="1:20" ht="35.1" customHeight="1">
      <c r="A17" s="69">
        <v>7</v>
      </c>
      <c r="B17" s="56" t="s">
        <v>162</v>
      </c>
      <c r="C17" s="60">
        <v>30000000</v>
      </c>
      <c r="D17" s="60">
        <f>+C17</f>
        <v>30000000</v>
      </c>
      <c r="E17" s="70">
        <v>42087</v>
      </c>
      <c r="F17" s="70">
        <v>42090</v>
      </c>
      <c r="G17" s="71">
        <v>0.104</v>
      </c>
      <c r="H17" s="60">
        <f>C17*G17</f>
        <v>3120000</v>
      </c>
      <c r="I17" s="60" t="s">
        <v>141</v>
      </c>
      <c r="J17" s="75" t="s">
        <v>163</v>
      </c>
      <c r="K17" s="73">
        <v>43917</v>
      </c>
      <c r="L17" s="74"/>
    </row>
    <row r="18" spans="1:20" ht="35.1" customHeight="1">
      <c r="A18" s="69">
        <v>8</v>
      </c>
      <c r="B18" s="60" t="s">
        <v>164</v>
      </c>
      <c r="C18" s="60">
        <v>10000000</v>
      </c>
      <c r="D18" s="60">
        <f>+C18</f>
        <v>10000000</v>
      </c>
      <c r="E18" s="70">
        <v>41254</v>
      </c>
      <c r="F18" s="70">
        <v>41254</v>
      </c>
      <c r="G18" s="71">
        <v>9.1499999999999998E-2</v>
      </c>
      <c r="H18" s="60">
        <v>915000</v>
      </c>
      <c r="I18" s="60" t="s">
        <v>141</v>
      </c>
      <c r="J18" s="72" t="s">
        <v>165</v>
      </c>
      <c r="K18" s="73">
        <v>42365</v>
      </c>
      <c r="L18" s="74"/>
    </row>
    <row r="19" spans="1:20" ht="35.1" customHeight="1">
      <c r="A19" s="76"/>
      <c r="B19" s="63" t="s">
        <v>143</v>
      </c>
      <c r="C19" s="77">
        <f>SUM(C11:C18)</f>
        <v>137500000</v>
      </c>
      <c r="D19" s="77">
        <f>SUM(D11:D18)</f>
        <v>140328020</v>
      </c>
      <c r="E19" s="76"/>
      <c r="F19" s="76"/>
      <c r="G19" s="76"/>
      <c r="H19" s="76"/>
      <c r="I19" s="78"/>
      <c r="J19" s="78"/>
      <c r="K19" s="78"/>
      <c r="L19" s="74"/>
    </row>
    <row r="20" spans="1:20" ht="45" customHeight="1">
      <c r="A20" s="308" t="s">
        <v>166</v>
      </c>
      <c r="B20" s="308"/>
      <c r="C20" s="308"/>
      <c r="D20" s="308"/>
      <c r="E20" s="308"/>
      <c r="F20" s="308"/>
      <c r="G20" s="308"/>
      <c r="H20" s="308"/>
      <c r="I20" s="308"/>
      <c r="J20" s="308"/>
      <c r="K20" s="308"/>
    </row>
    <row r="21" spans="1:20" ht="35.1" customHeight="1">
      <c r="A21" s="298" t="s">
        <v>128</v>
      </c>
      <c r="B21" s="299"/>
      <c r="C21" s="299"/>
      <c r="D21" s="299"/>
      <c r="E21" s="299"/>
      <c r="F21" s="299"/>
      <c r="G21" s="299"/>
      <c r="H21" s="299"/>
      <c r="I21" s="299"/>
      <c r="J21" s="299"/>
      <c r="K21" s="300"/>
    </row>
    <row r="22" spans="1:20" ht="54">
      <c r="A22" s="52" t="s">
        <v>129</v>
      </c>
      <c r="B22" s="53" t="s">
        <v>130</v>
      </c>
      <c r="C22" s="54" t="s">
        <v>131</v>
      </c>
      <c r="D22" s="54" t="s">
        <v>145</v>
      </c>
      <c r="E22" s="53" t="s">
        <v>146</v>
      </c>
      <c r="F22" s="53" t="s">
        <v>167</v>
      </c>
      <c r="G22" s="53" t="s">
        <v>135</v>
      </c>
      <c r="H22" s="53" t="s">
        <v>136</v>
      </c>
      <c r="I22" s="53" t="s">
        <v>137</v>
      </c>
      <c r="J22" s="53" t="s">
        <v>138</v>
      </c>
      <c r="K22" s="53" t="s">
        <v>139</v>
      </c>
    </row>
    <row r="23" spans="1:20" ht="35.1" customHeight="1">
      <c r="A23" s="55">
        <v>1</v>
      </c>
      <c r="B23" s="60" t="s">
        <v>168</v>
      </c>
      <c r="C23" s="60">
        <v>16800000</v>
      </c>
      <c r="D23" s="60">
        <f>103.9*C23/100</f>
        <v>17455200</v>
      </c>
      <c r="E23" s="70">
        <v>36981</v>
      </c>
      <c r="F23" s="70">
        <v>36981</v>
      </c>
      <c r="G23" s="71">
        <v>0.1143</v>
      </c>
      <c r="H23" s="75">
        <f t="shared" ref="H23:H48" si="0">+C23*G23</f>
        <v>1920240</v>
      </c>
      <c r="I23" s="60" t="s">
        <v>149</v>
      </c>
      <c r="J23" s="72" t="s">
        <v>169</v>
      </c>
      <c r="K23" s="79">
        <v>42223</v>
      </c>
    </row>
    <row r="24" spans="1:20" ht="35.1" customHeight="1">
      <c r="A24" s="55">
        <v>2</v>
      </c>
      <c r="B24" s="56" t="s">
        <v>170</v>
      </c>
      <c r="C24" s="60">
        <v>20000000</v>
      </c>
      <c r="D24" s="60">
        <v>20000000</v>
      </c>
      <c r="E24" s="70">
        <v>37273</v>
      </c>
      <c r="F24" s="70">
        <v>37273</v>
      </c>
      <c r="G24" s="71">
        <v>0.108</v>
      </c>
      <c r="H24" s="75">
        <f t="shared" si="0"/>
        <v>2160000</v>
      </c>
      <c r="I24" s="60" t="s">
        <v>141</v>
      </c>
      <c r="J24" s="72" t="s">
        <v>171</v>
      </c>
      <c r="K24" s="70">
        <v>42752</v>
      </c>
    </row>
    <row r="25" spans="1:20" ht="35.1" customHeight="1">
      <c r="A25" s="55">
        <v>3</v>
      </c>
      <c r="B25" s="60" t="s">
        <v>172</v>
      </c>
      <c r="C25" s="60">
        <v>32500000</v>
      </c>
      <c r="D25" s="60">
        <v>32734000</v>
      </c>
      <c r="E25" s="70">
        <v>37538</v>
      </c>
      <c r="F25" s="70">
        <v>37538</v>
      </c>
      <c r="G25" s="71">
        <v>7.9500000000000001E-2</v>
      </c>
      <c r="H25" s="75">
        <f t="shared" si="0"/>
        <v>2583750</v>
      </c>
      <c r="I25" s="60" t="s">
        <v>149</v>
      </c>
      <c r="J25" s="72" t="s">
        <v>150</v>
      </c>
      <c r="K25" s="70">
        <v>11929</v>
      </c>
    </row>
    <row r="26" spans="1:20" ht="35.1" customHeight="1">
      <c r="A26" s="55">
        <v>4</v>
      </c>
      <c r="B26" s="60" t="s">
        <v>173</v>
      </c>
      <c r="C26" s="60">
        <v>10000000</v>
      </c>
      <c r="D26" s="60">
        <v>9970000</v>
      </c>
      <c r="E26" s="70">
        <v>37749</v>
      </c>
      <c r="F26" s="70">
        <v>37749</v>
      </c>
      <c r="G26" s="71">
        <v>6.3E-2</v>
      </c>
      <c r="H26" s="75">
        <f t="shared" si="0"/>
        <v>630000</v>
      </c>
      <c r="I26" s="60" t="s">
        <v>149</v>
      </c>
      <c r="J26" s="72" t="s">
        <v>152</v>
      </c>
      <c r="K26" s="80">
        <v>45025</v>
      </c>
      <c r="N26" s="81"/>
      <c r="O26" s="81"/>
      <c r="P26" s="81"/>
      <c r="Q26" s="81"/>
      <c r="R26" s="81"/>
      <c r="S26" s="81"/>
      <c r="T26" s="81"/>
    </row>
    <row r="27" spans="1:20" ht="35.1" customHeight="1">
      <c r="A27" s="55">
        <v>5</v>
      </c>
      <c r="B27" s="60" t="s">
        <v>174</v>
      </c>
      <c r="C27" s="60">
        <v>10000000</v>
      </c>
      <c r="D27" s="60">
        <v>10225000</v>
      </c>
      <c r="E27" s="70">
        <v>38462</v>
      </c>
      <c r="F27" s="70">
        <v>38462</v>
      </c>
      <c r="G27" s="71">
        <v>7.3800000000000004E-2</v>
      </c>
      <c r="H27" s="75">
        <f>+C27*G27</f>
        <v>738000</v>
      </c>
      <c r="I27" s="60" t="s">
        <v>149</v>
      </c>
      <c r="J27" s="82" t="s">
        <v>175</v>
      </c>
      <c r="K27" s="80">
        <v>42250</v>
      </c>
      <c r="N27" s="81"/>
      <c r="O27" s="81"/>
      <c r="P27" s="81"/>
      <c r="Q27" s="81"/>
      <c r="R27" s="81"/>
      <c r="S27" s="81"/>
      <c r="T27" s="81"/>
    </row>
    <row r="28" spans="1:20" ht="35.1" customHeight="1">
      <c r="A28" s="55">
        <v>6</v>
      </c>
      <c r="B28" s="56" t="s">
        <v>176</v>
      </c>
      <c r="C28" s="60">
        <v>10000000</v>
      </c>
      <c r="D28" s="60">
        <v>10000000</v>
      </c>
      <c r="E28" s="70">
        <v>38726</v>
      </c>
      <c r="F28" s="70">
        <v>38737</v>
      </c>
      <c r="G28" s="71">
        <v>7.8E-2</v>
      </c>
      <c r="H28" s="75">
        <f t="shared" si="0"/>
        <v>780000</v>
      </c>
      <c r="I28" s="60" t="s">
        <v>141</v>
      </c>
      <c r="J28" s="83" t="s">
        <v>177</v>
      </c>
      <c r="K28" s="80">
        <v>42541</v>
      </c>
    </row>
    <row r="29" spans="1:20" ht="35.1" customHeight="1">
      <c r="A29" s="55">
        <v>7</v>
      </c>
      <c r="B29" s="60" t="s">
        <v>178</v>
      </c>
      <c r="C29" s="60">
        <v>40000000</v>
      </c>
      <c r="D29" s="60">
        <v>40396000</v>
      </c>
      <c r="E29" s="70">
        <v>39031</v>
      </c>
      <c r="F29" s="70">
        <v>39034</v>
      </c>
      <c r="G29" s="71">
        <v>8.1500000000000003E-2</v>
      </c>
      <c r="H29" s="75">
        <f>+C29*G29</f>
        <v>3260000</v>
      </c>
      <c r="I29" s="60" t="s">
        <v>149</v>
      </c>
      <c r="J29" s="82" t="s">
        <v>179</v>
      </c>
      <c r="K29" s="80">
        <v>44850</v>
      </c>
    </row>
    <row r="30" spans="1:20" ht="35.1" customHeight="1">
      <c r="A30" s="55">
        <v>8</v>
      </c>
      <c r="B30" s="56" t="s">
        <v>180</v>
      </c>
      <c r="C30" s="60">
        <v>50000000</v>
      </c>
      <c r="D30" s="60">
        <v>50000000</v>
      </c>
      <c r="E30" s="70">
        <v>39032</v>
      </c>
      <c r="F30" s="70">
        <v>39050</v>
      </c>
      <c r="G30" s="71">
        <v>9.0499999999999997E-2</v>
      </c>
      <c r="H30" s="75">
        <f>+C30*G30</f>
        <v>4525000</v>
      </c>
      <c r="I30" s="60" t="s">
        <v>141</v>
      </c>
      <c r="J30" s="83" t="s">
        <v>181</v>
      </c>
      <c r="K30" s="80">
        <v>42703</v>
      </c>
    </row>
    <row r="31" spans="1:20" ht="54">
      <c r="A31" s="55">
        <v>9</v>
      </c>
      <c r="B31" s="56" t="s">
        <v>182</v>
      </c>
      <c r="C31" s="60">
        <v>20000000</v>
      </c>
      <c r="D31" s="60">
        <v>20000000</v>
      </c>
      <c r="E31" s="70">
        <v>39094</v>
      </c>
      <c r="F31" s="70">
        <v>39102</v>
      </c>
      <c r="G31" s="71">
        <v>8.8499999999999995E-2</v>
      </c>
      <c r="H31" s="75">
        <f t="shared" si="0"/>
        <v>1770000</v>
      </c>
      <c r="I31" s="60" t="str">
        <f>I28</f>
        <v>Yearly</v>
      </c>
      <c r="J31" s="82" t="s">
        <v>183</v>
      </c>
      <c r="K31" s="80">
        <v>42755</v>
      </c>
      <c r="L31" s="84"/>
    </row>
    <row r="32" spans="1:20" ht="35.1" customHeight="1">
      <c r="A32" s="55">
        <v>10</v>
      </c>
      <c r="B32" s="60" t="s">
        <v>184</v>
      </c>
      <c r="C32" s="60">
        <v>10000000</v>
      </c>
      <c r="D32" s="60">
        <v>10000000</v>
      </c>
      <c r="E32" s="70">
        <v>39353</v>
      </c>
      <c r="F32" s="70">
        <v>39353</v>
      </c>
      <c r="G32" s="71">
        <v>9.8500000000000004E-2</v>
      </c>
      <c r="H32" s="75">
        <f t="shared" si="0"/>
        <v>985000</v>
      </c>
      <c r="I32" s="60" t="s">
        <v>141</v>
      </c>
      <c r="J32" s="82" t="s">
        <v>185</v>
      </c>
      <c r="K32" s="80">
        <v>43006</v>
      </c>
    </row>
    <row r="33" spans="1:11" ht="35.1" customHeight="1">
      <c r="A33" s="55">
        <v>11</v>
      </c>
      <c r="B33" s="60" t="s">
        <v>157</v>
      </c>
      <c r="C33" s="60">
        <v>50000000</v>
      </c>
      <c r="D33" s="60">
        <f>58157550</f>
        <v>58157550</v>
      </c>
      <c r="E33" s="70">
        <v>40004</v>
      </c>
      <c r="F33" s="70">
        <v>40007</v>
      </c>
      <c r="G33" s="71">
        <v>0.1125</v>
      </c>
      <c r="H33" s="75">
        <f t="shared" si="0"/>
        <v>5625000</v>
      </c>
      <c r="I33" s="60" t="s">
        <v>158</v>
      </c>
      <c r="J33" s="83" t="s">
        <v>186</v>
      </c>
      <c r="K33" s="80">
        <v>43432</v>
      </c>
    </row>
    <row r="34" spans="1:11" ht="35.1" customHeight="1">
      <c r="A34" s="55">
        <v>12</v>
      </c>
      <c r="B34" s="56" t="s">
        <v>187</v>
      </c>
      <c r="C34" s="60">
        <v>30000000</v>
      </c>
      <c r="D34" s="60">
        <v>29394000</v>
      </c>
      <c r="E34" s="70">
        <v>40570</v>
      </c>
      <c r="F34" s="70">
        <v>40571</v>
      </c>
      <c r="G34" s="71">
        <v>8.2000000000000003E-2</v>
      </c>
      <c r="H34" s="75">
        <f t="shared" si="0"/>
        <v>2460000</v>
      </c>
      <c r="I34" s="60" t="s">
        <v>149</v>
      </c>
      <c r="J34" s="82" t="s">
        <v>188</v>
      </c>
      <c r="K34" s="80">
        <v>45550</v>
      </c>
    </row>
    <row r="35" spans="1:11" ht="35.1" customHeight="1">
      <c r="A35" s="55">
        <v>13</v>
      </c>
      <c r="B35" s="60" t="s">
        <v>189</v>
      </c>
      <c r="C35" s="60">
        <v>20000000</v>
      </c>
      <c r="D35" s="60">
        <f>C35*97.39%</f>
        <v>19478000</v>
      </c>
      <c r="E35" s="70">
        <v>40912</v>
      </c>
      <c r="F35" s="70">
        <v>40913</v>
      </c>
      <c r="G35" s="71">
        <v>8.2799999999999999E-2</v>
      </c>
      <c r="H35" s="75">
        <f t="shared" si="0"/>
        <v>1656000</v>
      </c>
      <c r="I35" s="60" t="s">
        <v>149</v>
      </c>
      <c r="J35" s="82" t="s">
        <v>190</v>
      </c>
      <c r="K35" s="80">
        <v>46651</v>
      </c>
    </row>
    <row r="36" spans="1:11" ht="35.1" customHeight="1">
      <c r="A36" s="55">
        <v>14</v>
      </c>
      <c r="B36" s="60" t="s">
        <v>191</v>
      </c>
      <c r="C36" s="60">
        <v>50000000</v>
      </c>
      <c r="D36" s="60">
        <v>50000000</v>
      </c>
      <c r="E36" s="70">
        <v>40938</v>
      </c>
      <c r="F36" s="70">
        <v>40938</v>
      </c>
      <c r="G36" s="71">
        <v>9.9699999999999997E-2</v>
      </c>
      <c r="H36" s="75">
        <f t="shared" si="0"/>
        <v>4985000</v>
      </c>
      <c r="I36" s="60" t="s">
        <v>149</v>
      </c>
      <c r="J36" s="82" t="s">
        <v>192</v>
      </c>
      <c r="K36" s="80">
        <v>45321</v>
      </c>
    </row>
    <row r="37" spans="1:11" ht="35.1" customHeight="1">
      <c r="A37" s="55">
        <v>15</v>
      </c>
      <c r="B37" s="60" t="s">
        <v>160</v>
      </c>
      <c r="C37" s="60">
        <v>20000000</v>
      </c>
      <c r="D37" s="60">
        <f>+C37*97%</f>
        <v>19400000</v>
      </c>
      <c r="E37" s="70">
        <v>40995</v>
      </c>
      <c r="F37" s="70">
        <v>40996</v>
      </c>
      <c r="G37" s="71">
        <v>7.8299999999999995E-2</v>
      </c>
      <c r="H37" s="75">
        <f t="shared" si="0"/>
        <v>1566000</v>
      </c>
      <c r="I37" s="60" t="s">
        <v>149</v>
      </c>
      <c r="J37" s="82" t="s">
        <v>193</v>
      </c>
      <c r="K37" s="80">
        <v>43201</v>
      </c>
    </row>
    <row r="38" spans="1:11" ht="35.1" customHeight="1">
      <c r="A38" s="55">
        <v>16</v>
      </c>
      <c r="B38" s="60" t="s">
        <v>194</v>
      </c>
      <c r="C38" s="60">
        <v>15000000</v>
      </c>
      <c r="D38" s="60">
        <f>+C38*98.32%</f>
        <v>14748000</v>
      </c>
      <c r="E38" s="70">
        <v>41100</v>
      </c>
      <c r="F38" s="70">
        <v>41101</v>
      </c>
      <c r="G38" s="71">
        <v>7.8299999999999995E-2</v>
      </c>
      <c r="H38" s="75">
        <f t="shared" si="0"/>
        <v>1174500</v>
      </c>
      <c r="I38" s="60" t="s">
        <v>149</v>
      </c>
      <c r="J38" s="82" t="s">
        <v>193</v>
      </c>
      <c r="K38" s="80">
        <v>43201</v>
      </c>
    </row>
    <row r="39" spans="1:11" ht="35.1" customHeight="1">
      <c r="A39" s="55">
        <v>17</v>
      </c>
      <c r="B39" s="60" t="s">
        <v>195</v>
      </c>
      <c r="C39" s="60">
        <v>20000000</v>
      </c>
      <c r="D39" s="60">
        <f>+C39*99.95%</f>
        <v>19990000</v>
      </c>
      <c r="E39" s="70">
        <v>41253</v>
      </c>
      <c r="F39" s="70">
        <v>41253</v>
      </c>
      <c r="G39" s="71">
        <v>8.9099999999999999E-2</v>
      </c>
      <c r="H39" s="75">
        <f t="shared" si="0"/>
        <v>1782000</v>
      </c>
      <c r="I39" s="60" t="s">
        <v>141</v>
      </c>
      <c r="J39" s="83" t="s">
        <v>196</v>
      </c>
      <c r="K39" s="80">
        <v>43023</v>
      </c>
    </row>
    <row r="40" spans="1:11" ht="35.1" customHeight="1">
      <c r="A40" s="55">
        <v>18</v>
      </c>
      <c r="B40" s="60" t="s">
        <v>197</v>
      </c>
      <c r="C40" s="60">
        <v>20000000</v>
      </c>
      <c r="D40" s="60">
        <f>+C40*88.22%</f>
        <v>17644000</v>
      </c>
      <c r="E40" s="70">
        <v>41255</v>
      </c>
      <c r="F40" s="70">
        <v>41256</v>
      </c>
      <c r="G40" s="71">
        <v>5.6399999999999999E-2</v>
      </c>
      <c r="H40" s="75">
        <f t="shared" si="0"/>
        <v>1128000</v>
      </c>
      <c r="I40" s="60" t="s">
        <v>149</v>
      </c>
      <c r="J40" s="82" t="s">
        <v>198</v>
      </c>
      <c r="K40" s="80">
        <v>43467</v>
      </c>
    </row>
    <row r="41" spans="1:11" ht="35.1" customHeight="1">
      <c r="A41" s="55">
        <v>19</v>
      </c>
      <c r="B41" s="60" t="s">
        <v>199</v>
      </c>
      <c r="C41" s="60">
        <v>20000000</v>
      </c>
      <c r="D41" s="60">
        <f>+C41*90.52%</f>
        <v>18104000</v>
      </c>
      <c r="E41" s="70">
        <v>41255</v>
      </c>
      <c r="F41" s="70">
        <v>41256</v>
      </c>
      <c r="G41" s="71">
        <v>6.3500000000000001E-2</v>
      </c>
      <c r="H41" s="75">
        <f t="shared" si="0"/>
        <v>1270000</v>
      </c>
      <c r="I41" s="60" t="s">
        <v>149</v>
      </c>
      <c r="J41" s="82" t="s">
        <v>198</v>
      </c>
      <c r="K41" s="80">
        <v>43832</v>
      </c>
    </row>
    <row r="42" spans="1:11" ht="35.1" customHeight="1">
      <c r="A42" s="55">
        <v>20</v>
      </c>
      <c r="B42" s="60" t="s">
        <v>200</v>
      </c>
      <c r="C42" s="60">
        <f>45000000-45000000*25%</f>
        <v>33750000</v>
      </c>
      <c r="D42" s="60">
        <f>+C42</f>
        <v>33750000</v>
      </c>
      <c r="E42" s="70">
        <v>41331</v>
      </c>
      <c r="F42" s="70">
        <v>41340</v>
      </c>
      <c r="G42" s="71">
        <v>0.09</v>
      </c>
      <c r="H42" s="75">
        <f t="shared" si="0"/>
        <v>3037500</v>
      </c>
      <c r="I42" s="60" t="s">
        <v>141</v>
      </c>
      <c r="J42" s="83" t="s">
        <v>201</v>
      </c>
      <c r="K42" s="80" t="s">
        <v>202</v>
      </c>
    </row>
    <row r="43" spans="1:11" ht="35.1" customHeight="1">
      <c r="A43" s="55">
        <v>21</v>
      </c>
      <c r="B43" s="60" t="s">
        <v>203</v>
      </c>
      <c r="C43" s="60">
        <v>30000000</v>
      </c>
      <c r="D43" s="60">
        <v>28140000</v>
      </c>
      <c r="E43" s="70">
        <v>41638</v>
      </c>
      <c r="F43" s="70">
        <v>41639</v>
      </c>
      <c r="G43" s="71">
        <v>8.1500000000000003E-2</v>
      </c>
      <c r="H43" s="75">
        <f t="shared" si="0"/>
        <v>2445000</v>
      </c>
      <c r="I43" s="60" t="s">
        <v>149</v>
      </c>
      <c r="J43" s="82" t="s">
        <v>204</v>
      </c>
      <c r="K43" s="80">
        <v>44723</v>
      </c>
    </row>
    <row r="44" spans="1:11" ht="35.1" customHeight="1">
      <c r="A44" s="55">
        <v>22</v>
      </c>
      <c r="B44" s="60" t="s">
        <v>205</v>
      </c>
      <c r="C44" s="60">
        <v>31000000</v>
      </c>
      <c r="D44" s="60">
        <f>+C44*99.82%</f>
        <v>30944200</v>
      </c>
      <c r="E44" s="70">
        <v>41703</v>
      </c>
      <c r="F44" s="70">
        <v>41704</v>
      </c>
      <c r="G44" s="71">
        <v>9.1999999999999998E-2</v>
      </c>
      <c r="H44" s="75">
        <f t="shared" si="0"/>
        <v>2852000</v>
      </c>
      <c r="I44" s="60" t="s">
        <v>149</v>
      </c>
      <c r="J44" s="82" t="s">
        <v>206</v>
      </c>
      <c r="K44" s="80">
        <v>47756</v>
      </c>
    </row>
    <row r="45" spans="1:11" ht="35.1" customHeight="1">
      <c r="A45" s="55">
        <v>23</v>
      </c>
      <c r="B45" s="56" t="s">
        <v>207</v>
      </c>
      <c r="C45" s="60">
        <v>27000000</v>
      </c>
      <c r="D45" s="60">
        <f>+C45*100.02%</f>
        <v>27005400</v>
      </c>
      <c r="E45" s="70">
        <v>41704</v>
      </c>
      <c r="F45" s="70">
        <v>41704</v>
      </c>
      <c r="G45" s="71">
        <v>9.7299999999999998E-2</v>
      </c>
      <c r="H45" s="75">
        <f t="shared" si="0"/>
        <v>2627100</v>
      </c>
      <c r="I45" s="60" t="s">
        <v>141</v>
      </c>
      <c r="J45" s="83" t="s">
        <v>208</v>
      </c>
      <c r="K45" s="80">
        <v>45277</v>
      </c>
    </row>
    <row r="46" spans="1:11" ht="35.1" customHeight="1">
      <c r="A46" s="55">
        <v>24</v>
      </c>
      <c r="B46" s="60" t="s">
        <v>209</v>
      </c>
      <c r="C46" s="60">
        <v>30000000</v>
      </c>
      <c r="D46" s="60">
        <v>30000000</v>
      </c>
      <c r="E46" s="70">
        <v>42038</v>
      </c>
      <c r="F46" s="70">
        <v>42045</v>
      </c>
      <c r="G46" s="71">
        <v>9.4799999999999995E-2</v>
      </c>
      <c r="H46" s="75">
        <f t="shared" si="0"/>
        <v>2844000</v>
      </c>
      <c r="I46" s="60" t="s">
        <v>141</v>
      </c>
      <c r="J46" s="83" t="s">
        <v>210</v>
      </c>
      <c r="K46" s="80">
        <v>43871</v>
      </c>
    </row>
    <row r="47" spans="1:11" ht="35.1" customHeight="1">
      <c r="A47" s="55">
        <v>25</v>
      </c>
      <c r="B47" s="60" t="s">
        <v>211</v>
      </c>
      <c r="C47" s="60">
        <v>30000000</v>
      </c>
      <c r="D47" s="60">
        <v>30000000</v>
      </c>
      <c r="E47" s="70">
        <v>42038</v>
      </c>
      <c r="F47" s="70">
        <v>42048</v>
      </c>
      <c r="G47" s="71">
        <v>9.35E-2</v>
      </c>
      <c r="H47" s="75">
        <f t="shared" si="0"/>
        <v>2805000</v>
      </c>
      <c r="I47" s="60" t="s">
        <v>141</v>
      </c>
      <c r="J47" s="83" t="s">
        <v>212</v>
      </c>
      <c r="K47" s="80">
        <v>43874</v>
      </c>
    </row>
    <row r="48" spans="1:11" ht="35.1" customHeight="1">
      <c r="A48" s="55">
        <v>26</v>
      </c>
      <c r="B48" s="56" t="s">
        <v>162</v>
      </c>
      <c r="C48" s="60">
        <v>30000000</v>
      </c>
      <c r="D48" s="60">
        <f>+C48</f>
        <v>30000000</v>
      </c>
      <c r="E48" s="70">
        <v>42087</v>
      </c>
      <c r="F48" s="70">
        <v>42090</v>
      </c>
      <c r="G48" s="71">
        <v>0.104</v>
      </c>
      <c r="H48" s="75">
        <f t="shared" si="0"/>
        <v>3120000</v>
      </c>
      <c r="I48" s="60" t="s">
        <v>141</v>
      </c>
      <c r="J48" s="83" t="s">
        <v>213</v>
      </c>
      <c r="K48" s="80">
        <v>43917</v>
      </c>
    </row>
    <row r="49" spans="1:11" ht="35.1" customHeight="1">
      <c r="A49" s="55"/>
      <c r="B49" s="56"/>
      <c r="C49" s="77">
        <f>SUM(C23:C48)</f>
        <v>676050000</v>
      </c>
      <c r="D49" s="77">
        <f>SUM(D23:D48)</f>
        <v>677535350</v>
      </c>
      <c r="E49" s="70"/>
      <c r="F49" s="70"/>
      <c r="G49" s="71"/>
      <c r="H49" s="75"/>
      <c r="I49" s="60"/>
      <c r="J49" s="83"/>
      <c r="K49" s="80"/>
    </row>
    <row r="50" spans="1:11" ht="35.1" customHeight="1">
      <c r="A50" s="55">
        <v>27</v>
      </c>
      <c r="B50" s="60" t="s">
        <v>164</v>
      </c>
      <c r="C50" s="60">
        <v>10000000</v>
      </c>
      <c r="D50" s="60">
        <f>+C50</f>
        <v>10000000</v>
      </c>
      <c r="E50" s="70">
        <v>41253</v>
      </c>
      <c r="F50" s="70">
        <v>41253</v>
      </c>
      <c r="G50" s="71">
        <v>9.1499999999999998E-2</v>
      </c>
      <c r="H50" s="75">
        <f>+C50*G50</f>
        <v>915000</v>
      </c>
      <c r="I50" s="60" t="s">
        <v>141</v>
      </c>
      <c r="J50" s="83" t="s">
        <v>214</v>
      </c>
      <c r="K50" s="80">
        <v>42364</v>
      </c>
    </row>
    <row r="51" spans="1:11" ht="35.1" customHeight="1">
      <c r="A51" s="55">
        <v>28</v>
      </c>
      <c r="B51" s="60" t="s">
        <v>215</v>
      </c>
      <c r="C51" s="60">
        <v>101718378</v>
      </c>
      <c r="D51" s="60">
        <v>101718378</v>
      </c>
      <c r="E51" s="70">
        <v>42092</v>
      </c>
      <c r="F51" s="70">
        <v>42092</v>
      </c>
      <c r="G51" s="71">
        <v>8.77E-2</v>
      </c>
      <c r="H51" s="75">
        <f>+C51*G51</f>
        <v>8920701.7506000008</v>
      </c>
      <c r="I51" s="60" t="s">
        <v>141</v>
      </c>
      <c r="J51" s="83" t="s">
        <v>216</v>
      </c>
      <c r="K51" s="80">
        <v>42458</v>
      </c>
    </row>
    <row r="52" spans="1:11" ht="35.1" customHeight="1">
      <c r="A52" s="55"/>
      <c r="B52" s="60"/>
      <c r="C52" s="77">
        <f>SUM(C50:C51)</f>
        <v>111718378</v>
      </c>
      <c r="D52" s="77">
        <f>SUM(D50:D51)</f>
        <v>111718378</v>
      </c>
      <c r="E52" s="70"/>
      <c r="F52" s="70"/>
      <c r="G52" s="71"/>
      <c r="H52" s="75"/>
      <c r="I52" s="60"/>
      <c r="J52" s="83"/>
      <c r="K52" s="80"/>
    </row>
    <row r="53" spans="1:11" ht="35.1" customHeight="1">
      <c r="A53" s="55"/>
      <c r="B53" s="60"/>
      <c r="C53" s="77">
        <f>+C49+C52</f>
        <v>787768378</v>
      </c>
      <c r="D53" s="77">
        <f>+D49+D52</f>
        <v>789253728</v>
      </c>
      <c r="E53" s="77"/>
      <c r="F53" s="71"/>
      <c r="G53" s="60"/>
      <c r="H53" s="83"/>
      <c r="I53" s="60"/>
      <c r="J53" s="83"/>
      <c r="K53" s="80"/>
    </row>
    <row r="54" spans="1:11" ht="35.1" customHeight="1">
      <c r="A54" s="55">
        <v>29</v>
      </c>
      <c r="B54" s="56" t="s">
        <v>217</v>
      </c>
      <c r="C54" s="60">
        <v>180000000</v>
      </c>
      <c r="D54" s="60">
        <v>180000000</v>
      </c>
      <c r="E54" s="70">
        <v>37624</v>
      </c>
      <c r="F54" s="70">
        <v>37624</v>
      </c>
      <c r="G54" s="71">
        <v>8.6999999999999994E-2</v>
      </c>
      <c r="H54" s="75">
        <f>+C54*G54</f>
        <v>15659999.999999998</v>
      </c>
      <c r="I54" s="60" t="s">
        <v>141</v>
      </c>
      <c r="J54" s="83" t="s">
        <v>218</v>
      </c>
      <c r="K54" s="80"/>
    </row>
    <row r="55" spans="1:11" ht="24.95" customHeight="1">
      <c r="A55" s="76"/>
      <c r="B55" s="76"/>
      <c r="C55" s="76"/>
      <c r="D55" s="76"/>
      <c r="E55" s="76"/>
      <c r="F55" s="76"/>
      <c r="G55" s="76"/>
      <c r="H55" s="83"/>
      <c r="I55" s="76"/>
      <c r="J55" s="83"/>
      <c r="K55" s="80"/>
    </row>
    <row r="56" spans="1:11" ht="35.1" customHeight="1">
      <c r="A56" s="76"/>
      <c r="B56" s="63" t="s">
        <v>143</v>
      </c>
      <c r="C56" s="63">
        <f>SUM(C53:C54)</f>
        <v>967768378</v>
      </c>
      <c r="D56" s="63">
        <f>SUM(D53:D54)</f>
        <v>969253728</v>
      </c>
      <c r="E56" s="63"/>
      <c r="F56" s="76"/>
      <c r="G56" s="76"/>
      <c r="H56" s="83"/>
      <c r="I56" s="76"/>
      <c r="J56" s="83"/>
      <c r="K56" s="80"/>
    </row>
    <row r="57" spans="1:11" ht="45" customHeight="1">
      <c r="A57" s="297" t="s">
        <v>219</v>
      </c>
      <c r="B57" s="297"/>
      <c r="C57" s="297"/>
      <c r="D57" s="297"/>
      <c r="E57" s="297"/>
      <c r="F57" s="297"/>
      <c r="G57" s="297"/>
      <c r="H57" s="297"/>
      <c r="I57" s="297"/>
      <c r="J57" s="297"/>
      <c r="K57" s="297"/>
    </row>
    <row r="58" spans="1:11" ht="35.1" customHeight="1">
      <c r="A58" s="298" t="s">
        <v>220</v>
      </c>
      <c r="B58" s="299"/>
      <c r="C58" s="299"/>
      <c r="D58" s="299"/>
      <c r="E58" s="299"/>
      <c r="F58" s="299"/>
      <c r="G58" s="299"/>
      <c r="H58" s="299"/>
      <c r="I58" s="299"/>
      <c r="J58" s="299"/>
      <c r="K58" s="300"/>
    </row>
    <row r="59" spans="1:11" ht="54">
      <c r="A59" s="53" t="s">
        <v>129</v>
      </c>
      <c r="B59" s="53" t="s">
        <v>130</v>
      </c>
      <c r="C59" s="53" t="s">
        <v>221</v>
      </c>
      <c r="D59" s="53" t="s">
        <v>222</v>
      </c>
      <c r="E59" s="53" t="s">
        <v>223</v>
      </c>
      <c r="F59" s="53" t="s">
        <v>224</v>
      </c>
      <c r="G59" s="53" t="s">
        <v>135</v>
      </c>
      <c r="H59" s="85" t="s">
        <v>136</v>
      </c>
      <c r="I59" s="53" t="s">
        <v>137</v>
      </c>
      <c r="J59" s="85" t="s">
        <v>138</v>
      </c>
      <c r="K59" s="53" t="s">
        <v>139</v>
      </c>
    </row>
    <row r="60" spans="1:11" ht="35.1" customHeight="1">
      <c r="A60" s="55">
        <v>1</v>
      </c>
      <c r="B60" s="86" t="s">
        <v>225</v>
      </c>
      <c r="C60" s="60">
        <v>14000000</v>
      </c>
      <c r="D60" s="60">
        <f>C60*103.9/100</f>
        <v>14546000</v>
      </c>
      <c r="E60" s="70">
        <v>36980</v>
      </c>
      <c r="F60" s="70">
        <v>36953</v>
      </c>
      <c r="G60" s="71">
        <v>0.1143</v>
      </c>
      <c r="H60" s="60">
        <f>+C60*G60</f>
        <v>1600200</v>
      </c>
      <c r="I60" s="60" t="s">
        <v>149</v>
      </c>
      <c r="J60" s="56" t="s">
        <v>226</v>
      </c>
      <c r="K60" s="70">
        <v>42223</v>
      </c>
    </row>
    <row r="61" spans="1:11" ht="35.1" customHeight="1">
      <c r="A61" s="55">
        <v>2</v>
      </c>
      <c r="B61" s="60" t="s">
        <v>227</v>
      </c>
      <c r="C61" s="60">
        <v>10000000</v>
      </c>
      <c r="D61" s="60">
        <v>10072000</v>
      </c>
      <c r="E61" s="70">
        <v>37538</v>
      </c>
      <c r="F61" s="70">
        <v>37538</v>
      </c>
      <c r="G61" s="71">
        <v>7.9500000000000001E-2</v>
      </c>
      <c r="H61" s="60">
        <f t="shared" ref="H61:H82" si="1">+C61*G61</f>
        <v>795000</v>
      </c>
      <c r="I61" s="60" t="s">
        <v>149</v>
      </c>
      <c r="J61" s="56" t="s">
        <v>150</v>
      </c>
      <c r="K61" s="70">
        <v>48454</v>
      </c>
    </row>
    <row r="62" spans="1:11" ht="35.1" customHeight="1">
      <c r="A62" s="55">
        <v>3</v>
      </c>
      <c r="B62" s="60" t="s">
        <v>228</v>
      </c>
      <c r="C62" s="60">
        <v>30000000</v>
      </c>
      <c r="D62" s="60">
        <v>29910000</v>
      </c>
      <c r="E62" s="70">
        <v>37749</v>
      </c>
      <c r="F62" s="70">
        <v>37749</v>
      </c>
      <c r="G62" s="71">
        <v>6.3E-2</v>
      </c>
      <c r="H62" s="60">
        <f t="shared" si="1"/>
        <v>1890000</v>
      </c>
      <c r="I62" s="60" t="s">
        <v>149</v>
      </c>
      <c r="J62" s="56" t="s">
        <v>152</v>
      </c>
      <c r="K62" s="80">
        <v>45025</v>
      </c>
    </row>
    <row r="63" spans="1:11" ht="35.1" customHeight="1">
      <c r="A63" s="55">
        <v>4</v>
      </c>
      <c r="B63" s="60" t="s">
        <v>229</v>
      </c>
      <c r="C63" s="60">
        <v>30000000</v>
      </c>
      <c r="D63" s="60">
        <v>30249000</v>
      </c>
      <c r="E63" s="70">
        <v>38666</v>
      </c>
      <c r="F63" s="70">
        <v>38667</v>
      </c>
      <c r="G63" s="71">
        <v>7.5300000000000006E-2</v>
      </c>
      <c r="H63" s="60">
        <f t="shared" si="1"/>
        <v>2259000</v>
      </c>
      <c r="I63" s="60" t="s">
        <v>149</v>
      </c>
      <c r="J63" s="72" t="s">
        <v>230</v>
      </c>
      <c r="K63" s="80">
        <v>42262</v>
      </c>
    </row>
    <row r="64" spans="1:11" ht="35.1" customHeight="1">
      <c r="A64" s="55">
        <v>5</v>
      </c>
      <c r="B64" s="60" t="s">
        <v>231</v>
      </c>
      <c r="C64" s="60">
        <v>30000000</v>
      </c>
      <c r="D64" s="60">
        <v>30000000</v>
      </c>
      <c r="E64" s="70">
        <v>38727</v>
      </c>
      <c r="F64" s="70">
        <v>38740</v>
      </c>
      <c r="G64" s="71">
        <v>7.6999999999999999E-2</v>
      </c>
      <c r="H64" s="60">
        <f t="shared" si="1"/>
        <v>2310000</v>
      </c>
      <c r="I64" s="60" t="s">
        <v>141</v>
      </c>
      <c r="J64" s="75" t="s">
        <v>232</v>
      </c>
      <c r="K64" s="80">
        <v>42392</v>
      </c>
    </row>
    <row r="65" spans="1:11" ht="35.1" customHeight="1">
      <c r="A65" s="55">
        <v>6</v>
      </c>
      <c r="B65" s="60" t="s">
        <v>233</v>
      </c>
      <c r="C65" s="60">
        <v>50000000</v>
      </c>
      <c r="D65" s="87">
        <f>C65*100.69/100</f>
        <v>50345000</v>
      </c>
      <c r="E65" s="70">
        <v>40263</v>
      </c>
      <c r="F65" s="70">
        <v>40263</v>
      </c>
      <c r="G65" s="71">
        <v>9.0499999999999997E-2</v>
      </c>
      <c r="H65" s="60">
        <f t="shared" si="1"/>
        <v>4525000</v>
      </c>
      <c r="I65" s="60" t="s">
        <v>141</v>
      </c>
      <c r="J65" s="75" t="s">
        <v>234</v>
      </c>
      <c r="K65" s="80">
        <v>43913</v>
      </c>
    </row>
    <row r="66" spans="1:11" ht="35.1" customHeight="1">
      <c r="A66" s="55">
        <v>7</v>
      </c>
      <c r="B66" s="60" t="s">
        <v>235</v>
      </c>
      <c r="C66" s="60">
        <v>40000000</v>
      </c>
      <c r="D66" s="60">
        <v>40380000</v>
      </c>
      <c r="E66" s="70">
        <v>40345</v>
      </c>
      <c r="F66" s="70">
        <v>40345</v>
      </c>
      <c r="G66" s="71">
        <v>8.8999999999999996E-2</v>
      </c>
      <c r="H66" s="60">
        <f t="shared" si="1"/>
        <v>3560000</v>
      </c>
      <c r="I66" s="60" t="s">
        <v>141</v>
      </c>
      <c r="J66" s="75" t="s">
        <v>236</v>
      </c>
      <c r="K66" s="80">
        <v>45756</v>
      </c>
    </row>
    <row r="67" spans="1:11" ht="35.1" customHeight="1">
      <c r="A67" s="55">
        <v>8</v>
      </c>
      <c r="B67" s="60" t="s">
        <v>237</v>
      </c>
      <c r="C67" s="60">
        <v>30000000</v>
      </c>
      <c r="D67" s="60">
        <v>29880000</v>
      </c>
      <c r="E67" s="70">
        <v>40345</v>
      </c>
      <c r="F67" s="70">
        <v>40345</v>
      </c>
      <c r="G67" s="71">
        <v>8.6999999999999994E-2</v>
      </c>
      <c r="H67" s="60">
        <f t="shared" si="1"/>
        <v>2610000</v>
      </c>
      <c r="I67" s="60" t="s">
        <v>141</v>
      </c>
      <c r="J67" s="75" t="s">
        <v>238</v>
      </c>
      <c r="K67" s="80">
        <v>45791</v>
      </c>
    </row>
    <row r="68" spans="1:11" ht="35.1" customHeight="1">
      <c r="A68" s="55">
        <v>9</v>
      </c>
      <c r="B68" s="60" t="s">
        <v>239</v>
      </c>
      <c r="C68" s="60">
        <v>40000000</v>
      </c>
      <c r="D68" s="60">
        <f>44960000</f>
        <v>44960000</v>
      </c>
      <c r="E68" s="70">
        <v>40501</v>
      </c>
      <c r="F68" s="70">
        <v>40505</v>
      </c>
      <c r="G68" s="71">
        <v>0.11</v>
      </c>
      <c r="H68" s="60">
        <f t="shared" si="1"/>
        <v>4400000</v>
      </c>
      <c r="I68" s="60" t="s">
        <v>141</v>
      </c>
      <c r="J68" s="75" t="s">
        <v>240</v>
      </c>
      <c r="K68" s="80">
        <v>43358</v>
      </c>
    </row>
    <row r="69" spans="1:11" ht="35.1" customHeight="1">
      <c r="A69" s="55">
        <v>10</v>
      </c>
      <c r="B69" s="60" t="s">
        <v>241</v>
      </c>
      <c r="C69" s="60">
        <v>40000000</v>
      </c>
      <c r="D69" s="60">
        <f>40080000</f>
        <v>40080000</v>
      </c>
      <c r="E69" s="70">
        <v>40501</v>
      </c>
      <c r="F69" s="70">
        <v>40504</v>
      </c>
      <c r="G69" s="71">
        <v>8.7999999999999995E-2</v>
      </c>
      <c r="H69" s="60">
        <f t="shared" si="1"/>
        <v>3520000</v>
      </c>
      <c r="I69" s="60" t="s">
        <v>141</v>
      </c>
      <c r="J69" s="75" t="s">
        <v>242</v>
      </c>
      <c r="K69" s="80">
        <v>44129</v>
      </c>
    </row>
    <row r="70" spans="1:11" ht="35.1" customHeight="1">
      <c r="A70" s="55">
        <v>11</v>
      </c>
      <c r="B70" s="60" t="s">
        <v>189</v>
      </c>
      <c r="C70" s="60">
        <v>30000000</v>
      </c>
      <c r="D70" s="60">
        <v>29217000</v>
      </c>
      <c r="E70" s="70">
        <v>40912</v>
      </c>
      <c r="F70" s="70">
        <v>40913</v>
      </c>
      <c r="G70" s="71">
        <v>8.2799999999999999E-2</v>
      </c>
      <c r="H70" s="60">
        <f t="shared" si="1"/>
        <v>2484000</v>
      </c>
      <c r="I70" s="60" t="s">
        <v>149</v>
      </c>
      <c r="J70" s="72" t="s">
        <v>190</v>
      </c>
      <c r="K70" s="80">
        <v>46651</v>
      </c>
    </row>
    <row r="71" spans="1:11" ht="35.1" customHeight="1">
      <c r="A71" s="55">
        <v>12</v>
      </c>
      <c r="B71" s="60" t="s">
        <v>194</v>
      </c>
      <c r="C71" s="60">
        <v>10000000</v>
      </c>
      <c r="D71" s="60">
        <f>+C71*97%</f>
        <v>9700000</v>
      </c>
      <c r="E71" s="70">
        <v>40995</v>
      </c>
      <c r="F71" s="70">
        <v>40996</v>
      </c>
      <c r="G71" s="71">
        <v>7.8299999999999995E-2</v>
      </c>
      <c r="H71" s="60">
        <f t="shared" si="1"/>
        <v>783000</v>
      </c>
      <c r="I71" s="60" t="s">
        <v>149</v>
      </c>
      <c r="J71" s="72" t="s">
        <v>161</v>
      </c>
      <c r="K71" s="80">
        <v>43201</v>
      </c>
    </row>
    <row r="72" spans="1:11" ht="35.1" customHeight="1">
      <c r="A72" s="55">
        <v>13</v>
      </c>
      <c r="B72" s="56" t="s">
        <v>140</v>
      </c>
      <c r="C72" s="60">
        <v>30000000</v>
      </c>
      <c r="D72" s="60">
        <f>+C72*100.04%</f>
        <v>30012000</v>
      </c>
      <c r="E72" s="70">
        <v>41100</v>
      </c>
      <c r="F72" s="70">
        <v>41100</v>
      </c>
      <c r="G72" s="71">
        <v>9.5200000000000007E-2</v>
      </c>
      <c r="H72" s="60">
        <f t="shared" si="1"/>
        <v>2856000</v>
      </c>
      <c r="I72" s="60" t="s">
        <v>141</v>
      </c>
      <c r="J72" s="75" t="s">
        <v>142</v>
      </c>
      <c r="K72" s="80">
        <v>42857</v>
      </c>
    </row>
    <row r="73" spans="1:11" ht="35.1" customHeight="1">
      <c r="A73" s="55">
        <v>14</v>
      </c>
      <c r="B73" s="60" t="s">
        <v>160</v>
      </c>
      <c r="C73" s="60">
        <v>30000000</v>
      </c>
      <c r="D73" s="60">
        <f>+C73*98.32%</f>
        <v>29496000</v>
      </c>
      <c r="E73" s="70">
        <v>41100</v>
      </c>
      <c r="F73" s="70">
        <v>41101</v>
      </c>
      <c r="G73" s="71">
        <v>7.8299999999999995E-2</v>
      </c>
      <c r="H73" s="60">
        <f t="shared" si="1"/>
        <v>2349000</v>
      </c>
      <c r="I73" s="60" t="s">
        <v>149</v>
      </c>
      <c r="J73" s="72" t="s">
        <v>161</v>
      </c>
      <c r="K73" s="80">
        <v>43201</v>
      </c>
    </row>
    <row r="74" spans="1:11" ht="35.1" customHeight="1">
      <c r="A74" s="55">
        <v>15</v>
      </c>
      <c r="B74" s="60" t="s">
        <v>195</v>
      </c>
      <c r="C74" s="60">
        <v>20000000</v>
      </c>
      <c r="D74" s="60">
        <f>+C74*99.95%</f>
        <v>19990000</v>
      </c>
      <c r="E74" s="70">
        <v>41253</v>
      </c>
      <c r="F74" s="70">
        <v>41253</v>
      </c>
      <c r="G74" s="71">
        <v>8.9099999999999999E-2</v>
      </c>
      <c r="H74" s="60">
        <f t="shared" si="1"/>
        <v>1782000</v>
      </c>
      <c r="I74" s="60" t="s">
        <v>141</v>
      </c>
      <c r="J74" s="75" t="s">
        <v>196</v>
      </c>
      <c r="K74" s="80">
        <v>43023</v>
      </c>
    </row>
    <row r="75" spans="1:11" ht="35.1" customHeight="1">
      <c r="A75" s="55">
        <v>16</v>
      </c>
      <c r="B75" s="60" t="s">
        <v>197</v>
      </c>
      <c r="C75" s="60">
        <v>10000000</v>
      </c>
      <c r="D75" s="60">
        <f>+C75*88.22%</f>
        <v>8822000</v>
      </c>
      <c r="E75" s="70">
        <v>41255</v>
      </c>
      <c r="F75" s="70">
        <v>41256</v>
      </c>
      <c r="G75" s="71">
        <v>5.6399999999999999E-2</v>
      </c>
      <c r="H75" s="60">
        <f t="shared" si="1"/>
        <v>564000</v>
      </c>
      <c r="I75" s="60" t="s">
        <v>149</v>
      </c>
      <c r="J75" s="72" t="s">
        <v>243</v>
      </c>
      <c r="K75" s="80">
        <v>43467</v>
      </c>
    </row>
    <row r="76" spans="1:11" ht="35.1" customHeight="1">
      <c r="A76" s="55">
        <v>17</v>
      </c>
      <c r="B76" s="60" t="s">
        <v>244</v>
      </c>
      <c r="C76" s="60">
        <v>10000000</v>
      </c>
      <c r="D76" s="60">
        <f>+C76*88.87%</f>
        <v>8887000</v>
      </c>
      <c r="E76" s="70">
        <v>41255</v>
      </c>
      <c r="F76" s="70">
        <v>41256</v>
      </c>
      <c r="G76" s="71">
        <v>5.6899999999999999E-2</v>
      </c>
      <c r="H76" s="60">
        <f t="shared" si="1"/>
        <v>569000</v>
      </c>
      <c r="I76" s="60" t="s">
        <v>149</v>
      </c>
      <c r="J76" s="72" t="s">
        <v>245</v>
      </c>
      <c r="K76" s="80">
        <v>43368</v>
      </c>
    </row>
    <row r="77" spans="1:11" ht="35.1" customHeight="1">
      <c r="A77" s="55">
        <v>18</v>
      </c>
      <c r="B77" s="60" t="s">
        <v>200</v>
      </c>
      <c r="C77" s="60">
        <f>55000000-55000000*25%</f>
        <v>41250000</v>
      </c>
      <c r="D77" s="60">
        <f>+C77</f>
        <v>41250000</v>
      </c>
      <c r="E77" s="70">
        <v>41331</v>
      </c>
      <c r="F77" s="70">
        <v>41340</v>
      </c>
      <c r="G77" s="71">
        <v>0.09</v>
      </c>
      <c r="H77" s="60">
        <f t="shared" si="1"/>
        <v>3712500</v>
      </c>
      <c r="I77" s="60" t="s">
        <v>141</v>
      </c>
      <c r="J77" s="75" t="s">
        <v>201</v>
      </c>
      <c r="K77" s="80" t="s">
        <v>246</v>
      </c>
    </row>
    <row r="78" spans="1:11" ht="35.1" customHeight="1">
      <c r="A78" s="55">
        <v>19</v>
      </c>
      <c r="B78" s="60" t="s">
        <v>203</v>
      </c>
      <c r="C78" s="60">
        <v>20000000</v>
      </c>
      <c r="D78" s="60">
        <v>18760000</v>
      </c>
      <c r="E78" s="70">
        <v>41639</v>
      </c>
      <c r="F78" s="70">
        <v>41639</v>
      </c>
      <c r="G78" s="71">
        <v>8.1500000000000003E-2</v>
      </c>
      <c r="H78" s="60">
        <f t="shared" si="1"/>
        <v>1630000</v>
      </c>
      <c r="I78" s="60" t="s">
        <v>149</v>
      </c>
      <c r="J78" s="72" t="s">
        <v>204</v>
      </c>
      <c r="K78" s="80">
        <v>44723</v>
      </c>
    </row>
    <row r="79" spans="1:11" ht="35.1" customHeight="1">
      <c r="A79" s="55">
        <v>20</v>
      </c>
      <c r="B79" s="56" t="s">
        <v>207</v>
      </c>
      <c r="C79" s="60">
        <v>4000000</v>
      </c>
      <c r="D79" s="60">
        <f>+C79*100.02%</f>
        <v>4000800</v>
      </c>
      <c r="E79" s="70">
        <v>41704</v>
      </c>
      <c r="F79" s="70">
        <v>41704</v>
      </c>
      <c r="G79" s="71">
        <v>9.7299999999999998E-2</v>
      </c>
      <c r="H79" s="60">
        <f t="shared" si="1"/>
        <v>389200</v>
      </c>
      <c r="I79" s="60" t="s">
        <v>141</v>
      </c>
      <c r="J79" s="75" t="s">
        <v>208</v>
      </c>
      <c r="K79" s="80">
        <v>45277</v>
      </c>
    </row>
    <row r="80" spans="1:11" ht="35.1" customHeight="1">
      <c r="A80" s="55">
        <v>21</v>
      </c>
      <c r="B80" s="60" t="s">
        <v>205</v>
      </c>
      <c r="C80" s="60">
        <v>16000000</v>
      </c>
      <c r="D80" s="60">
        <f>+C80*99.82%</f>
        <v>15971200</v>
      </c>
      <c r="E80" s="70">
        <v>41704</v>
      </c>
      <c r="F80" s="70">
        <v>41704</v>
      </c>
      <c r="G80" s="71">
        <v>9.1999999999999998E-2</v>
      </c>
      <c r="H80" s="60">
        <f t="shared" si="1"/>
        <v>1472000</v>
      </c>
      <c r="I80" s="60" t="s">
        <v>149</v>
      </c>
      <c r="J80" s="72" t="s">
        <v>206</v>
      </c>
      <c r="K80" s="80">
        <v>47756</v>
      </c>
    </row>
    <row r="81" spans="1:12" ht="35.1" customHeight="1">
      <c r="A81" s="55">
        <v>22</v>
      </c>
      <c r="B81" s="60" t="s">
        <v>247</v>
      </c>
      <c r="C81" s="60">
        <v>50000000</v>
      </c>
      <c r="D81" s="60">
        <f>+C81*100.92%</f>
        <v>50460000.000000007</v>
      </c>
      <c r="E81" s="70">
        <v>41704</v>
      </c>
      <c r="F81" s="70">
        <v>41704</v>
      </c>
      <c r="G81" s="71">
        <v>9.8000000000000004E-2</v>
      </c>
      <c r="H81" s="60">
        <f t="shared" si="1"/>
        <v>4900000</v>
      </c>
      <c r="I81" s="60" t="s">
        <v>149</v>
      </c>
      <c r="J81" s="72" t="s">
        <v>248</v>
      </c>
      <c r="K81" s="80">
        <v>45348</v>
      </c>
    </row>
    <row r="82" spans="1:12" ht="35.1" customHeight="1">
      <c r="A82" s="55">
        <v>23</v>
      </c>
      <c r="B82" s="60" t="s">
        <v>249</v>
      </c>
      <c r="C82" s="60">
        <v>50000000</v>
      </c>
      <c r="D82" s="60">
        <f>+C82*96.76%</f>
        <v>48380000</v>
      </c>
      <c r="E82" s="70">
        <v>41704</v>
      </c>
      <c r="F82" s="70">
        <v>41704</v>
      </c>
      <c r="G82" s="71">
        <v>9.0499999999999997E-2</v>
      </c>
      <c r="H82" s="60">
        <f t="shared" si="1"/>
        <v>4525000</v>
      </c>
      <c r="I82" s="60" t="s">
        <v>141</v>
      </c>
      <c r="J82" s="75" t="s">
        <v>250</v>
      </c>
      <c r="K82" s="80">
        <v>43857</v>
      </c>
    </row>
    <row r="83" spans="1:12" ht="54">
      <c r="A83" s="55">
        <v>24</v>
      </c>
      <c r="B83" s="60" t="s">
        <v>251</v>
      </c>
      <c r="C83" s="60">
        <v>50000000</v>
      </c>
      <c r="D83" s="60">
        <v>50000000</v>
      </c>
      <c r="E83" s="70">
        <v>41802</v>
      </c>
      <c r="F83" s="70">
        <v>41836</v>
      </c>
      <c r="G83" s="71">
        <v>9.7199999999999995E-2</v>
      </c>
      <c r="H83" s="60">
        <f>C83*G83</f>
        <v>4860000</v>
      </c>
      <c r="I83" s="60" t="s">
        <v>149</v>
      </c>
      <c r="J83" s="72" t="s">
        <v>252</v>
      </c>
      <c r="K83" s="80" t="s">
        <v>253</v>
      </c>
    </row>
    <row r="84" spans="1:12" ht="75" customHeight="1">
      <c r="A84" s="55">
        <v>25</v>
      </c>
      <c r="B84" s="60" t="s">
        <v>254</v>
      </c>
      <c r="C84" s="60">
        <v>100000000</v>
      </c>
      <c r="D84" s="60">
        <f>+C84</f>
        <v>100000000</v>
      </c>
      <c r="E84" s="70">
        <v>42088</v>
      </c>
      <c r="F84" s="70">
        <v>42094</v>
      </c>
      <c r="G84" s="71">
        <v>8.7499999999999994E-2</v>
      </c>
      <c r="H84" s="60">
        <f>C84*G84</f>
        <v>8750000</v>
      </c>
      <c r="I84" s="60" t="s">
        <v>141</v>
      </c>
      <c r="J84" s="75" t="s">
        <v>213</v>
      </c>
      <c r="K84" s="80" t="s">
        <v>255</v>
      </c>
    </row>
    <row r="85" spans="1:12" ht="35.1" customHeight="1">
      <c r="A85" s="55"/>
      <c r="B85" s="60"/>
      <c r="C85" s="77">
        <f>SUM(C60:C84)</f>
        <v>785250000</v>
      </c>
      <c r="D85" s="77">
        <f>SUM(D60:D84)</f>
        <v>785368000</v>
      </c>
      <c r="E85" s="70"/>
      <c r="F85" s="70"/>
      <c r="G85" s="71"/>
      <c r="H85" s="60"/>
      <c r="I85" s="60"/>
      <c r="J85" s="75"/>
      <c r="K85" s="80"/>
    </row>
    <row r="86" spans="1:12" ht="35.1" customHeight="1">
      <c r="A86" s="55">
        <v>26</v>
      </c>
      <c r="B86" s="60" t="s">
        <v>256</v>
      </c>
      <c r="C86" s="60">
        <v>40000000</v>
      </c>
      <c r="D86" s="60">
        <v>40000000</v>
      </c>
      <c r="E86" s="70">
        <v>42025</v>
      </c>
      <c r="F86" s="70">
        <v>42025</v>
      </c>
      <c r="G86" s="71">
        <v>8.7499999999999994E-2</v>
      </c>
      <c r="H86" s="60">
        <v>3616528</v>
      </c>
      <c r="I86" s="60" t="s">
        <v>141</v>
      </c>
      <c r="J86" s="75" t="s">
        <v>257</v>
      </c>
      <c r="K86" s="80">
        <v>42390</v>
      </c>
    </row>
    <row r="87" spans="1:12" ht="35.1" customHeight="1">
      <c r="A87" s="55">
        <v>27</v>
      </c>
      <c r="B87" s="60" t="s">
        <v>258</v>
      </c>
      <c r="C87" s="60">
        <f>9000000*5+5000000</f>
        <v>50000000</v>
      </c>
      <c r="D87" s="60">
        <f>+C87</f>
        <v>50000000</v>
      </c>
      <c r="E87" s="70">
        <v>42027</v>
      </c>
      <c r="F87" s="70">
        <v>42027</v>
      </c>
      <c r="G87" s="71">
        <v>8.8999999999999996E-2</v>
      </c>
      <c r="H87" s="60">
        <v>9624805</v>
      </c>
      <c r="I87" s="60" t="s">
        <v>141</v>
      </c>
      <c r="J87" s="75" t="s">
        <v>259</v>
      </c>
      <c r="K87" s="80">
        <v>42758</v>
      </c>
    </row>
    <row r="88" spans="1:12" ht="35.1" customHeight="1">
      <c r="A88" s="55">
        <v>28</v>
      </c>
      <c r="B88" s="60" t="s">
        <v>260</v>
      </c>
      <c r="C88" s="60">
        <v>69264706</v>
      </c>
      <c r="D88" s="60">
        <f>+C88</f>
        <v>69264706</v>
      </c>
      <c r="E88" s="70">
        <v>42094</v>
      </c>
      <c r="F88" s="70">
        <v>42094</v>
      </c>
      <c r="G88" s="71">
        <v>4.7500000000000001E-2</v>
      </c>
      <c r="H88" s="87">
        <f>C88*G88</f>
        <v>3290073.5350000001</v>
      </c>
      <c r="I88" s="60" t="s">
        <v>261</v>
      </c>
      <c r="J88" s="75" t="s">
        <v>262</v>
      </c>
      <c r="K88" s="80">
        <v>42109</v>
      </c>
    </row>
    <row r="89" spans="1:12" ht="35.1" customHeight="1">
      <c r="A89" s="55"/>
      <c r="B89" s="60"/>
      <c r="C89" s="77">
        <f>SUM(C86:C88)</f>
        <v>159264706</v>
      </c>
      <c r="D89" s="77">
        <f>SUM(D86:D88)</f>
        <v>159264706</v>
      </c>
      <c r="E89" s="70"/>
      <c r="F89" s="70"/>
      <c r="G89" s="71"/>
      <c r="H89" s="60"/>
      <c r="I89" s="60"/>
      <c r="J89" s="75"/>
      <c r="K89" s="80"/>
    </row>
    <row r="90" spans="1:12" ht="35.1" customHeight="1">
      <c r="A90" s="55"/>
      <c r="B90" s="60"/>
      <c r="C90" s="77">
        <f>+C85+C89</f>
        <v>944514706</v>
      </c>
      <c r="D90" s="77">
        <f>+D85+D89</f>
        <v>944632706</v>
      </c>
      <c r="E90" s="70"/>
      <c r="F90" s="71"/>
      <c r="G90" s="71"/>
      <c r="H90" s="75"/>
      <c r="I90" s="60"/>
      <c r="J90" s="75"/>
      <c r="K90" s="80"/>
    </row>
    <row r="91" spans="1:12" ht="35.1" customHeight="1">
      <c r="A91" s="55">
        <v>29</v>
      </c>
      <c r="B91" s="56" t="s">
        <v>263</v>
      </c>
      <c r="C91" s="60">
        <v>80000000</v>
      </c>
      <c r="D91" s="60">
        <v>80000000</v>
      </c>
      <c r="E91" s="70">
        <v>37624</v>
      </c>
      <c r="F91" s="70">
        <v>37624</v>
      </c>
      <c r="G91" s="71">
        <v>8.6999999999999994E-2</v>
      </c>
      <c r="H91" s="75">
        <f>+C91*G91</f>
        <v>6959999.9999999991</v>
      </c>
      <c r="I91" s="60" t="s">
        <v>141</v>
      </c>
      <c r="J91" s="75" t="s">
        <v>218</v>
      </c>
      <c r="K91" s="80"/>
    </row>
    <row r="92" spans="1:12" ht="35.1" customHeight="1">
      <c r="A92" s="77"/>
      <c r="B92" s="77" t="s">
        <v>143</v>
      </c>
      <c r="C92" s="77">
        <f>SUM(C90:C91)</f>
        <v>1024514706</v>
      </c>
      <c r="D92" s="88">
        <f>SUM(D90:D91)</f>
        <v>1024632706</v>
      </c>
      <c r="E92" s="89"/>
      <c r="F92" s="76"/>
      <c r="G92" s="76"/>
      <c r="H92" s="75"/>
      <c r="I92" s="76"/>
      <c r="J92" s="75"/>
      <c r="K92" s="76"/>
      <c r="L92" s="90"/>
    </row>
  </sheetData>
  <mergeCells count="9">
    <mergeCell ref="J1:K1"/>
    <mergeCell ref="A57:K57"/>
    <mergeCell ref="A58:K58"/>
    <mergeCell ref="A2:K2"/>
    <mergeCell ref="A3:K3"/>
    <mergeCell ref="A8:L8"/>
    <mergeCell ref="A9:K9"/>
    <mergeCell ref="A20:K20"/>
    <mergeCell ref="A21:K21"/>
  </mergeCells>
  <pageMargins left="0.75" right="0.75" top="1" bottom="1" header="0.5" footer="0.5"/>
  <pageSetup paperSize="9" scale="57" orientation="landscape" verticalDpi="180" r:id="rId1"/>
  <headerFooter alignWithMargins="0"/>
  <rowBreaks count="3" manualBreakCount="3">
    <brk id="19" max="10" man="1"/>
    <brk id="56" max="10" man="1"/>
    <brk id="73" max="10" man="1"/>
  </rowBreaks>
  <colBreaks count="1" manualBreakCount="1">
    <brk id="11" min="1" max="91" man="1"/>
  </colBreaks>
</worksheet>
</file>

<file path=xl/worksheets/sheet6.xml><?xml version="1.0" encoding="utf-8"?>
<worksheet xmlns="http://schemas.openxmlformats.org/spreadsheetml/2006/main" xmlns:r="http://schemas.openxmlformats.org/officeDocument/2006/relationships">
  <dimension ref="A1:P29"/>
  <sheetViews>
    <sheetView view="pageBreakPreview" zoomScale="60" workbookViewId="0">
      <selection activeCell="M1" sqref="M1:N1"/>
    </sheetView>
  </sheetViews>
  <sheetFormatPr defaultRowHeight="15"/>
  <cols>
    <col min="1" max="1" width="12.85546875" style="284" customWidth="1"/>
    <col min="2" max="7" width="11.5703125" style="9" customWidth="1"/>
    <col min="8" max="8" width="11.5703125" style="270" customWidth="1"/>
    <col min="9" max="9" width="11.5703125" style="285" customWidth="1"/>
    <col min="10" max="13" width="11.5703125" style="9" customWidth="1"/>
    <col min="14" max="14" width="11.5703125" style="270" customWidth="1"/>
    <col min="15" max="16384" width="9.140625" style="9"/>
  </cols>
  <sheetData>
    <row r="1" spans="1:14">
      <c r="M1" s="312" t="s">
        <v>911</v>
      </c>
      <c r="N1" s="312"/>
    </row>
    <row r="2" spans="1:14">
      <c r="A2" s="309" t="s">
        <v>276</v>
      </c>
      <c r="B2" s="309"/>
      <c r="C2" s="309"/>
      <c r="D2" s="309"/>
      <c r="E2" s="309"/>
      <c r="F2" s="309"/>
      <c r="G2" s="309"/>
      <c r="H2" s="309"/>
      <c r="I2" s="309"/>
      <c r="J2" s="309"/>
      <c r="K2" s="309"/>
      <c r="L2" s="309"/>
      <c r="M2" s="309"/>
      <c r="N2" s="309"/>
    </row>
    <row r="3" spans="1:14">
      <c r="A3" s="310" t="s">
        <v>349</v>
      </c>
      <c r="B3" s="310"/>
      <c r="C3" s="310"/>
      <c r="D3" s="310"/>
      <c r="E3" s="310"/>
      <c r="F3" s="310"/>
      <c r="G3" s="310"/>
      <c r="H3" s="310"/>
      <c r="I3" s="310"/>
      <c r="J3" s="310"/>
      <c r="K3" s="310"/>
      <c r="L3" s="310"/>
      <c r="M3" s="310"/>
      <c r="N3" s="310"/>
    </row>
    <row r="4" spans="1:14">
      <c r="A4" s="262"/>
      <c r="B4" s="263" t="s">
        <v>350</v>
      </c>
      <c r="C4" s="263" t="s">
        <v>351</v>
      </c>
      <c r="D4" s="263" t="s">
        <v>352</v>
      </c>
      <c r="E4" s="263" t="s">
        <v>353</v>
      </c>
      <c r="F4" s="263" t="s">
        <v>354</v>
      </c>
      <c r="G4" s="263" t="s">
        <v>355</v>
      </c>
      <c r="H4" s="263" t="s">
        <v>356</v>
      </c>
      <c r="I4" s="264" t="s">
        <v>357</v>
      </c>
      <c r="J4" s="263" t="s">
        <v>358</v>
      </c>
      <c r="K4" s="265" t="s">
        <v>359</v>
      </c>
      <c r="L4" s="264" t="s">
        <v>360</v>
      </c>
      <c r="M4" s="264" t="s">
        <v>361</v>
      </c>
      <c r="N4" s="263" t="s">
        <v>28</v>
      </c>
    </row>
    <row r="5" spans="1:14">
      <c r="A5" s="266" t="s">
        <v>66</v>
      </c>
      <c r="B5" s="263" t="s">
        <v>362</v>
      </c>
      <c r="C5" s="263" t="s">
        <v>362</v>
      </c>
      <c r="D5" s="263" t="s">
        <v>362</v>
      </c>
      <c r="E5" s="263" t="s">
        <v>362</v>
      </c>
      <c r="F5" s="263" t="s">
        <v>362</v>
      </c>
      <c r="G5" s="263" t="s">
        <v>362</v>
      </c>
      <c r="H5" s="263" t="s">
        <v>362</v>
      </c>
      <c r="I5" s="263" t="s">
        <v>363</v>
      </c>
      <c r="J5" s="263" t="s">
        <v>30</v>
      </c>
      <c r="K5" s="263" t="s">
        <v>30</v>
      </c>
      <c r="L5" s="263" t="s">
        <v>30</v>
      </c>
      <c r="M5" s="263" t="s">
        <v>30</v>
      </c>
      <c r="N5" s="263" t="s">
        <v>362</v>
      </c>
    </row>
    <row r="6" spans="1:14">
      <c r="A6" s="266"/>
      <c r="B6" s="263" t="s">
        <v>21</v>
      </c>
      <c r="C6" s="263" t="s">
        <v>21</v>
      </c>
      <c r="D6" s="263" t="s">
        <v>21</v>
      </c>
      <c r="E6" s="263" t="s">
        <v>21</v>
      </c>
      <c r="F6" s="263" t="s">
        <v>21</v>
      </c>
      <c r="G6" s="263" t="s">
        <v>21</v>
      </c>
      <c r="H6" s="263" t="s">
        <v>21</v>
      </c>
      <c r="I6" s="263" t="s">
        <v>364</v>
      </c>
      <c r="J6" s="263" t="s">
        <v>21</v>
      </c>
      <c r="K6" s="263" t="s">
        <v>364</v>
      </c>
      <c r="L6" s="263" t="s">
        <v>364</v>
      </c>
      <c r="M6" s="263" t="s">
        <v>364</v>
      </c>
      <c r="N6" s="263" t="s">
        <v>21</v>
      </c>
    </row>
    <row r="7" spans="1:14">
      <c r="A7" s="266" t="s">
        <v>365</v>
      </c>
      <c r="B7" s="11"/>
      <c r="C7" s="11"/>
      <c r="D7" s="11"/>
      <c r="E7" s="11"/>
      <c r="F7" s="11"/>
      <c r="G7" s="11"/>
      <c r="H7" s="267"/>
      <c r="I7" s="268"/>
      <c r="J7" s="11"/>
      <c r="K7" s="11"/>
      <c r="L7" s="11"/>
      <c r="M7" s="11"/>
      <c r="N7" s="267"/>
    </row>
    <row r="8" spans="1:14" s="270" customFormat="1" ht="25.5">
      <c r="A8" s="266" t="s">
        <v>366</v>
      </c>
      <c r="B8" s="269">
        <v>-70.13</v>
      </c>
      <c r="C8" s="269">
        <f t="shared" ref="C8:K8" si="0">B21</f>
        <v>-52.439999999999984</v>
      </c>
      <c r="D8" s="269">
        <f t="shared" si="0"/>
        <v>-57.929999999999964</v>
      </c>
      <c r="E8" s="269">
        <f t="shared" si="0"/>
        <v>-76.049999999999955</v>
      </c>
      <c r="F8" s="269">
        <f t="shared" si="0"/>
        <v>-68</v>
      </c>
      <c r="G8" s="269">
        <f t="shared" si="0"/>
        <v>-53.929999999999964</v>
      </c>
      <c r="H8" s="269">
        <f t="shared" si="0"/>
        <v>-58.689999999999984</v>
      </c>
      <c r="I8" s="269">
        <f t="shared" si="0"/>
        <v>-64.02</v>
      </c>
      <c r="J8" s="269">
        <f t="shared" si="0"/>
        <v>-49.910000000000011</v>
      </c>
      <c r="K8" s="269">
        <f t="shared" si="0"/>
        <v>-48.120000000000005</v>
      </c>
      <c r="L8" s="269">
        <f>K21</f>
        <v>-24.269999999999982</v>
      </c>
      <c r="M8" s="269">
        <f>L21</f>
        <v>-64.579999999999984</v>
      </c>
      <c r="N8" s="269">
        <f>B8</f>
        <v>-70.13</v>
      </c>
    </row>
    <row r="9" spans="1:14" ht="60">
      <c r="A9" s="262" t="s">
        <v>367</v>
      </c>
      <c r="B9" s="12">
        <v>126.81</v>
      </c>
      <c r="C9" s="11">
        <v>159.97999999999999</v>
      </c>
      <c r="D9" s="12">
        <v>127.64</v>
      </c>
      <c r="E9" s="12">
        <v>134.57</v>
      </c>
      <c r="F9" s="12">
        <v>148.25</v>
      </c>
      <c r="G9" s="12">
        <v>141.94999999999999</v>
      </c>
      <c r="H9" s="269">
        <v>141.85</v>
      </c>
      <c r="I9" s="271">
        <v>145.05000000000001</v>
      </c>
      <c r="J9" s="271">
        <v>131.27000000000001</v>
      </c>
      <c r="K9" s="271">
        <v>138.49</v>
      </c>
      <c r="L9" s="271">
        <v>101.15</v>
      </c>
      <c r="M9" s="271">
        <v>182.2</v>
      </c>
      <c r="N9" s="269">
        <f>SUM(B9:M9)</f>
        <v>1679.2100000000003</v>
      </c>
    </row>
    <row r="10" spans="1:14" ht="30">
      <c r="A10" s="262" t="s">
        <v>368</v>
      </c>
      <c r="B10" s="12">
        <v>3.45</v>
      </c>
      <c r="C10" s="11">
        <v>3.25</v>
      </c>
      <c r="D10" s="11">
        <v>3.5</v>
      </c>
      <c r="E10" s="11">
        <v>3.15</v>
      </c>
      <c r="F10" s="11">
        <v>3.23</v>
      </c>
      <c r="G10" s="12">
        <v>3.4</v>
      </c>
      <c r="H10" s="269">
        <v>3.75</v>
      </c>
      <c r="I10" s="271">
        <v>3.22</v>
      </c>
      <c r="J10" s="271">
        <v>3.75</v>
      </c>
      <c r="K10" s="271">
        <v>3.2</v>
      </c>
      <c r="L10" s="271">
        <v>3.25</v>
      </c>
      <c r="M10" s="271">
        <v>3</v>
      </c>
      <c r="N10" s="269">
        <f t="shared" ref="N10:N20" si="1">SUM(B10:M10)</f>
        <v>40.15</v>
      </c>
    </row>
    <row r="11" spans="1:14" ht="38.25">
      <c r="A11" s="272" t="s">
        <v>369</v>
      </c>
      <c r="B11" s="12">
        <v>12</v>
      </c>
      <c r="C11" s="12">
        <v>0</v>
      </c>
      <c r="D11" s="273">
        <v>0</v>
      </c>
      <c r="E11" s="11">
        <v>12.95</v>
      </c>
      <c r="F11" s="11">
        <v>0</v>
      </c>
      <c r="G11" s="12">
        <v>0</v>
      </c>
      <c r="H11" s="269">
        <v>0</v>
      </c>
      <c r="I11" s="271">
        <v>13.35</v>
      </c>
      <c r="J11" s="271">
        <v>8.4600000000000009</v>
      </c>
      <c r="K11" s="271">
        <v>9.82</v>
      </c>
      <c r="L11" s="271">
        <v>0</v>
      </c>
      <c r="M11" s="271">
        <v>0</v>
      </c>
      <c r="N11" s="269">
        <f t="shared" si="1"/>
        <v>56.58</v>
      </c>
    </row>
    <row r="12" spans="1:14">
      <c r="A12" s="266" t="s">
        <v>370</v>
      </c>
      <c r="B12" s="269">
        <f>SUM(B8:B11)</f>
        <v>72.13000000000001</v>
      </c>
      <c r="C12" s="269">
        <f t="shared" ref="C12:L12" si="2">SUM(C8:C11)</f>
        <v>110.79</v>
      </c>
      <c r="D12" s="269">
        <f t="shared" si="2"/>
        <v>73.210000000000036</v>
      </c>
      <c r="E12" s="269">
        <f t="shared" si="2"/>
        <v>74.620000000000033</v>
      </c>
      <c r="F12" s="269">
        <f t="shared" si="2"/>
        <v>83.48</v>
      </c>
      <c r="G12" s="269">
        <f t="shared" si="2"/>
        <v>91.42000000000003</v>
      </c>
      <c r="H12" s="269">
        <f t="shared" si="2"/>
        <v>86.910000000000011</v>
      </c>
      <c r="I12" s="269">
        <f t="shared" si="2"/>
        <v>97.600000000000009</v>
      </c>
      <c r="J12" s="269">
        <f t="shared" si="2"/>
        <v>93.57</v>
      </c>
      <c r="K12" s="269">
        <f t="shared" si="2"/>
        <v>103.39000000000001</v>
      </c>
      <c r="L12" s="269">
        <f t="shared" si="2"/>
        <v>80.130000000000024</v>
      </c>
      <c r="M12" s="269">
        <f>SUM(M8:M11)</f>
        <v>120.62</v>
      </c>
      <c r="N12" s="269">
        <f>SUM(N8:N11)</f>
        <v>1705.8100000000004</v>
      </c>
    </row>
    <row r="13" spans="1:14">
      <c r="A13" s="266" t="s">
        <v>371</v>
      </c>
      <c r="B13" s="274"/>
      <c r="C13" s="274"/>
      <c r="D13" s="274"/>
      <c r="E13" s="274"/>
      <c r="F13" s="274"/>
      <c r="G13" s="275"/>
      <c r="H13" s="276"/>
      <c r="I13" s="275"/>
      <c r="J13" s="275"/>
      <c r="K13" s="275"/>
      <c r="L13" s="275"/>
      <c r="M13" s="275"/>
      <c r="N13" s="269"/>
    </row>
    <row r="14" spans="1:14" ht="30">
      <c r="A14" s="262" t="s">
        <v>372</v>
      </c>
      <c r="B14" s="11">
        <v>108.95</v>
      </c>
      <c r="C14" s="12">
        <v>128.75</v>
      </c>
      <c r="D14" s="12">
        <v>130.5</v>
      </c>
      <c r="E14" s="11">
        <v>126.87</v>
      </c>
      <c r="F14" s="11">
        <v>120.88</v>
      </c>
      <c r="G14" s="12">
        <v>125.49</v>
      </c>
      <c r="H14" s="269">
        <v>132.93</v>
      </c>
      <c r="I14" s="271">
        <v>129.38</v>
      </c>
      <c r="J14" s="271">
        <v>126.6</v>
      </c>
      <c r="K14" s="271">
        <v>112.25</v>
      </c>
      <c r="L14" s="271">
        <v>121</v>
      </c>
      <c r="M14" s="271">
        <v>119.79</v>
      </c>
      <c r="N14" s="269">
        <f t="shared" si="1"/>
        <v>1483.39</v>
      </c>
    </row>
    <row r="15" spans="1:14" ht="45">
      <c r="A15" s="262" t="s">
        <v>373</v>
      </c>
      <c r="B15" s="12">
        <v>10.83</v>
      </c>
      <c r="C15" s="12">
        <f>11.15+2.5</f>
        <v>13.65</v>
      </c>
      <c r="D15" s="12">
        <v>11.26</v>
      </c>
      <c r="E15" s="12">
        <f>11.3+1.5</f>
        <v>12.8</v>
      </c>
      <c r="F15" s="12">
        <f>10.72+1.5</f>
        <v>12.22</v>
      </c>
      <c r="G15" s="12">
        <f>19.92+1</f>
        <v>20.92</v>
      </c>
      <c r="H15" s="269">
        <v>14.98</v>
      </c>
      <c r="I15" s="271">
        <v>13.74</v>
      </c>
      <c r="J15" s="271">
        <v>11.72</v>
      </c>
      <c r="K15" s="271">
        <v>11.72</v>
      </c>
      <c r="L15" s="271">
        <f>11.72+0.5+7.5</f>
        <v>19.72</v>
      </c>
      <c r="M15" s="271">
        <v>11.73</v>
      </c>
      <c r="N15" s="269">
        <f t="shared" si="1"/>
        <v>165.29</v>
      </c>
    </row>
    <row r="16" spans="1:14" ht="30">
      <c r="A16" s="262" t="s">
        <v>374</v>
      </c>
      <c r="B16" s="12">
        <f>2.98-0.85</f>
        <v>2.13</v>
      </c>
      <c r="C16" s="11">
        <f>3.43-0.98</f>
        <v>2.4500000000000002</v>
      </c>
      <c r="D16" s="12">
        <v>2.5</v>
      </c>
      <c r="E16" s="12">
        <f>2.17-0.87</f>
        <v>1.2999999999999998</v>
      </c>
      <c r="F16" s="11">
        <f>3.49-0.89</f>
        <v>2.6</v>
      </c>
      <c r="G16" s="12">
        <v>1.84</v>
      </c>
      <c r="H16" s="269">
        <v>1.25</v>
      </c>
      <c r="I16" s="271">
        <v>2.15</v>
      </c>
      <c r="J16" s="271">
        <v>1.61</v>
      </c>
      <c r="K16" s="271">
        <v>1.88</v>
      </c>
      <c r="L16" s="271">
        <v>2.15</v>
      </c>
      <c r="M16" s="271">
        <v>2.36</v>
      </c>
      <c r="N16" s="269">
        <f t="shared" si="1"/>
        <v>24.219999999999995</v>
      </c>
    </row>
    <row r="17" spans="1:16" ht="30">
      <c r="A17" s="262" t="s">
        <v>375</v>
      </c>
      <c r="B17" s="12">
        <f>1.25+0.85</f>
        <v>2.1</v>
      </c>
      <c r="C17" s="11">
        <v>0.98</v>
      </c>
      <c r="D17" s="12">
        <v>1.05</v>
      </c>
      <c r="E17" s="12">
        <v>0.87</v>
      </c>
      <c r="F17" s="11">
        <v>0.89</v>
      </c>
      <c r="G17" s="12">
        <v>1.1100000000000001</v>
      </c>
      <c r="H17" s="269">
        <v>0.93</v>
      </c>
      <c r="I17" s="271">
        <v>1.34</v>
      </c>
      <c r="J17" s="271">
        <v>0.91</v>
      </c>
      <c r="K17" s="271">
        <v>0.81</v>
      </c>
      <c r="L17" s="271">
        <v>0.82</v>
      </c>
      <c r="M17" s="271">
        <v>1.25</v>
      </c>
      <c r="N17" s="269">
        <f t="shared" si="1"/>
        <v>13.06</v>
      </c>
      <c r="P17" s="277"/>
    </row>
    <row r="18" spans="1:16" ht="105">
      <c r="A18" s="262" t="s">
        <v>376</v>
      </c>
      <c r="B18" s="11">
        <v>0.56000000000000005</v>
      </c>
      <c r="C18" s="11">
        <f>0.58+5.09+17.22</f>
        <v>22.89</v>
      </c>
      <c r="D18" s="12">
        <f>0.6+3.35</f>
        <v>3.95</v>
      </c>
      <c r="E18" s="11">
        <v>0.78</v>
      </c>
      <c r="F18" s="11">
        <v>0.82</v>
      </c>
      <c r="G18" s="12">
        <v>0.75</v>
      </c>
      <c r="H18" s="269">
        <v>0.84</v>
      </c>
      <c r="I18" s="271">
        <v>0.9</v>
      </c>
      <c r="J18" s="271">
        <v>0.85</v>
      </c>
      <c r="K18" s="271">
        <v>1</v>
      </c>
      <c r="L18" s="271">
        <v>1.02</v>
      </c>
      <c r="M18" s="271">
        <v>0.75</v>
      </c>
      <c r="N18" s="269">
        <f t="shared" si="1"/>
        <v>35.11</v>
      </c>
      <c r="P18" s="277"/>
    </row>
    <row r="19" spans="1:16">
      <c r="A19" s="262"/>
      <c r="B19" s="11"/>
      <c r="C19" s="11"/>
      <c r="D19" s="11"/>
      <c r="E19" s="11"/>
      <c r="F19" s="11"/>
      <c r="G19" s="12"/>
      <c r="H19" s="269"/>
      <c r="I19" s="271"/>
      <c r="J19" s="271"/>
      <c r="K19" s="271"/>
      <c r="L19" s="271"/>
      <c r="M19" s="271"/>
      <c r="N19" s="269"/>
      <c r="P19" s="278"/>
    </row>
    <row r="20" spans="1:16">
      <c r="A20" s="266" t="s">
        <v>370</v>
      </c>
      <c r="B20" s="269">
        <f>SUM(B14:B19)</f>
        <v>124.57</v>
      </c>
      <c r="C20" s="269">
        <f t="shared" ref="C20:K20" si="3">SUM(C14:C19)</f>
        <v>168.71999999999997</v>
      </c>
      <c r="D20" s="269">
        <f t="shared" si="3"/>
        <v>149.26</v>
      </c>
      <c r="E20" s="269">
        <f t="shared" si="3"/>
        <v>142.62000000000003</v>
      </c>
      <c r="F20" s="269">
        <f t="shared" si="3"/>
        <v>137.40999999999997</v>
      </c>
      <c r="G20" s="269">
        <f t="shared" si="3"/>
        <v>150.11000000000001</v>
      </c>
      <c r="H20" s="269">
        <f t="shared" si="3"/>
        <v>150.93</v>
      </c>
      <c r="I20" s="269">
        <f t="shared" si="3"/>
        <v>147.51000000000002</v>
      </c>
      <c r="J20" s="269">
        <f t="shared" si="3"/>
        <v>141.69</v>
      </c>
      <c r="K20" s="269">
        <f t="shared" si="3"/>
        <v>127.66</v>
      </c>
      <c r="L20" s="269">
        <f>SUM(L14:L18)</f>
        <v>144.71</v>
      </c>
      <c r="M20" s="269">
        <f>SUM(M14:M19)</f>
        <v>135.88000000000002</v>
      </c>
      <c r="N20" s="269">
        <f t="shared" si="1"/>
        <v>1721.0700000000002</v>
      </c>
      <c r="P20" s="277"/>
    </row>
    <row r="21" spans="1:16" s="270" customFormat="1" ht="25.5">
      <c r="A21" s="266" t="s">
        <v>377</v>
      </c>
      <c r="B21" s="269">
        <f t="shared" ref="B21:N21" si="4">B12-B20</f>
        <v>-52.439999999999984</v>
      </c>
      <c r="C21" s="269">
        <f t="shared" si="4"/>
        <v>-57.929999999999964</v>
      </c>
      <c r="D21" s="269">
        <f t="shared" si="4"/>
        <v>-76.049999999999955</v>
      </c>
      <c r="E21" s="269">
        <f t="shared" si="4"/>
        <v>-68</v>
      </c>
      <c r="F21" s="269">
        <f t="shared" si="4"/>
        <v>-53.929999999999964</v>
      </c>
      <c r="G21" s="269">
        <f t="shared" si="4"/>
        <v>-58.689999999999984</v>
      </c>
      <c r="H21" s="269">
        <f t="shared" si="4"/>
        <v>-64.02</v>
      </c>
      <c r="I21" s="269">
        <f t="shared" si="4"/>
        <v>-49.910000000000011</v>
      </c>
      <c r="J21" s="269">
        <f t="shared" si="4"/>
        <v>-48.120000000000005</v>
      </c>
      <c r="K21" s="269">
        <f t="shared" si="4"/>
        <v>-24.269999999999982</v>
      </c>
      <c r="L21" s="269">
        <f t="shared" si="4"/>
        <v>-64.579999999999984</v>
      </c>
      <c r="M21" s="269">
        <f t="shared" si="4"/>
        <v>-15.260000000000019</v>
      </c>
      <c r="N21" s="269">
        <f t="shared" si="4"/>
        <v>-15.259999999999764</v>
      </c>
    </row>
    <row r="22" spans="1:16" s="270" customFormat="1" ht="25.5" customHeight="1">
      <c r="A22" s="311" t="s">
        <v>378</v>
      </c>
      <c r="B22" s="311"/>
      <c r="C22" s="311"/>
      <c r="D22" s="311"/>
      <c r="E22" s="311"/>
      <c r="F22" s="311"/>
      <c r="G22" s="311"/>
      <c r="H22" s="311"/>
      <c r="I22" s="311"/>
      <c r="J22" s="311"/>
      <c r="K22" s="311"/>
      <c r="L22" s="311"/>
      <c r="M22" s="311"/>
      <c r="N22" s="311"/>
    </row>
    <row r="23" spans="1:16" s="270" customFormat="1" ht="24" customHeight="1">
      <c r="A23" s="279"/>
      <c r="B23" s="280"/>
      <c r="C23" s="280"/>
      <c r="D23" s="280"/>
      <c r="E23" s="280"/>
      <c r="F23" s="280"/>
      <c r="G23" s="280"/>
      <c r="H23" s="280"/>
      <c r="I23" s="280"/>
      <c r="J23" s="280"/>
      <c r="K23" s="280"/>
      <c r="L23" s="280"/>
      <c r="M23" s="280"/>
      <c r="N23" s="280"/>
    </row>
    <row r="24" spans="1:16">
      <c r="A24" s="309"/>
      <c r="B24" s="309"/>
      <c r="C24" s="309"/>
      <c r="D24" s="309"/>
      <c r="E24" s="309"/>
      <c r="F24" s="309"/>
      <c r="G24" s="309"/>
      <c r="H24" s="309"/>
      <c r="I24" s="309"/>
      <c r="J24" s="309"/>
      <c r="K24" s="309"/>
      <c r="L24" s="309"/>
      <c r="M24" s="309"/>
      <c r="N24" s="309"/>
    </row>
    <row r="25" spans="1:16">
      <c r="A25" s="281"/>
      <c r="B25" s="270"/>
      <c r="C25" s="270"/>
      <c r="D25" s="270"/>
      <c r="E25" s="270"/>
      <c r="F25" s="270"/>
      <c r="G25" s="270"/>
      <c r="I25" s="282"/>
      <c r="J25" s="270"/>
      <c r="K25" s="270"/>
      <c r="L25" s="270"/>
      <c r="M25" s="270"/>
    </row>
    <row r="26" spans="1:16">
      <c r="A26" s="266"/>
      <c r="B26" s="267"/>
      <c r="C26" s="267"/>
      <c r="D26" s="267"/>
      <c r="E26" s="267"/>
      <c r="F26" s="267"/>
      <c r="G26" s="267"/>
      <c r="H26" s="267"/>
      <c r="I26" s="267"/>
      <c r="J26" s="267"/>
      <c r="K26" s="269"/>
      <c r="L26" s="269"/>
      <c r="M26" s="269"/>
      <c r="N26" s="269"/>
    </row>
    <row r="27" spans="1:16">
      <c r="A27" s="266"/>
      <c r="B27" s="267"/>
      <c r="C27" s="267"/>
      <c r="D27" s="267"/>
      <c r="E27" s="267"/>
      <c r="F27" s="267"/>
      <c r="G27" s="267"/>
      <c r="H27" s="267"/>
      <c r="I27" s="267"/>
      <c r="J27" s="267"/>
      <c r="K27" s="267"/>
      <c r="L27" s="267"/>
      <c r="M27" s="267"/>
      <c r="N27" s="269"/>
    </row>
    <row r="28" spans="1:16">
      <c r="A28" s="266"/>
      <c r="B28" s="283"/>
      <c r="C28" s="283"/>
      <c r="D28" s="283"/>
      <c r="E28" s="283"/>
      <c r="F28" s="283"/>
      <c r="G28" s="283"/>
      <c r="H28" s="283"/>
      <c r="I28" s="283"/>
      <c r="J28" s="283"/>
      <c r="K28" s="283"/>
      <c r="L28" s="283"/>
      <c r="M28" s="283"/>
      <c r="N28" s="269"/>
    </row>
    <row r="29" spans="1:16">
      <c r="A29" s="266"/>
      <c r="B29" s="269"/>
      <c r="C29" s="269"/>
      <c r="D29" s="269"/>
      <c r="E29" s="269"/>
      <c r="F29" s="269"/>
      <c r="G29" s="269"/>
      <c r="H29" s="269"/>
      <c r="I29" s="269"/>
      <c r="J29" s="269"/>
      <c r="K29" s="269"/>
      <c r="L29" s="269"/>
      <c r="M29" s="269"/>
      <c r="N29" s="269"/>
    </row>
  </sheetData>
  <mergeCells count="5">
    <mergeCell ref="A2:N2"/>
    <mergeCell ref="A3:N3"/>
    <mergeCell ref="A22:N22"/>
    <mergeCell ref="A24:N24"/>
    <mergeCell ref="M1:N1"/>
  </mergeCells>
  <pageMargins left="0.27559055118110237" right="0.15748031496062992" top="0.37" bottom="0.32" header="0.31496062992125984" footer="0.18"/>
  <pageSetup scale="82" orientation="landscape" horizontalDpi="0" verticalDpi="0" r:id="rId1"/>
  <colBreaks count="1" manualBreakCount="1">
    <brk id="14" max="1048575" man="1"/>
  </colBreaks>
</worksheet>
</file>

<file path=xl/worksheets/sheet7.xml><?xml version="1.0" encoding="utf-8"?>
<worksheet xmlns="http://schemas.openxmlformats.org/spreadsheetml/2006/main" xmlns:r="http://schemas.openxmlformats.org/officeDocument/2006/relationships">
  <dimension ref="A1:N23"/>
  <sheetViews>
    <sheetView view="pageBreakPreview" zoomScale="60" workbookViewId="0">
      <selection activeCell="T12" sqref="T12"/>
    </sheetView>
  </sheetViews>
  <sheetFormatPr defaultRowHeight="15"/>
  <cols>
    <col min="1" max="1" width="23.85546875" customWidth="1"/>
    <col min="2" max="8" width="12.7109375" bestFit="1" customWidth="1"/>
    <col min="9" max="9" width="9.7109375" bestFit="1" customWidth="1"/>
    <col min="10" max="10" width="12.7109375" hidden="1" customWidth="1"/>
    <col min="11" max="13" width="9.7109375" hidden="1" customWidth="1"/>
    <col min="14" max="14" width="12.7109375" bestFit="1" customWidth="1"/>
  </cols>
  <sheetData>
    <row r="1" spans="1:14">
      <c r="I1" s="315" t="s">
        <v>912</v>
      </c>
      <c r="J1" s="315"/>
      <c r="K1" s="315"/>
      <c r="L1" s="315"/>
      <c r="M1" s="315"/>
      <c r="N1" s="315"/>
    </row>
    <row r="2" spans="1:14">
      <c r="D2" s="313" t="s">
        <v>276</v>
      </c>
      <c r="E2" s="313"/>
      <c r="F2" s="313"/>
    </row>
    <row r="3" spans="1:14">
      <c r="D3" s="313" t="s">
        <v>379</v>
      </c>
      <c r="E3" s="313"/>
      <c r="F3" s="313"/>
    </row>
    <row r="5" spans="1:14">
      <c r="A5" s="114"/>
      <c r="B5" s="122" t="s">
        <v>380</v>
      </c>
      <c r="C5" s="122" t="s">
        <v>381</v>
      </c>
      <c r="D5" s="122" t="s">
        <v>382</v>
      </c>
      <c r="E5" s="122" t="s">
        <v>383</v>
      </c>
      <c r="F5" s="123">
        <v>42217</v>
      </c>
      <c r="G5" s="123">
        <v>42248</v>
      </c>
      <c r="H5" s="123">
        <v>42278</v>
      </c>
      <c r="I5" s="123">
        <v>42309</v>
      </c>
      <c r="J5" s="123">
        <v>42339</v>
      </c>
      <c r="K5" s="123">
        <v>42005</v>
      </c>
      <c r="L5" s="123">
        <v>42036</v>
      </c>
      <c r="M5" s="123">
        <v>42064</v>
      </c>
      <c r="N5" s="122" t="s">
        <v>28</v>
      </c>
    </row>
    <row r="6" spans="1:14">
      <c r="A6" s="124" t="s">
        <v>66</v>
      </c>
      <c r="B6" s="122" t="s">
        <v>362</v>
      </c>
      <c r="C6" s="122" t="s">
        <v>362</v>
      </c>
      <c r="D6" s="122" t="s">
        <v>362</v>
      </c>
      <c r="E6" s="122" t="s">
        <v>362</v>
      </c>
      <c r="F6" s="122" t="s">
        <v>362</v>
      </c>
      <c r="G6" s="122" t="s">
        <v>362</v>
      </c>
      <c r="H6" s="122" t="s">
        <v>362</v>
      </c>
      <c r="I6" s="122" t="s">
        <v>363</v>
      </c>
      <c r="J6" s="122" t="s">
        <v>30</v>
      </c>
      <c r="K6" s="122" t="s">
        <v>30</v>
      </c>
      <c r="L6" s="122" t="s">
        <v>30</v>
      </c>
      <c r="M6" s="122"/>
      <c r="N6" s="122" t="s">
        <v>362</v>
      </c>
    </row>
    <row r="7" spans="1:14">
      <c r="A7" s="124"/>
      <c r="B7" s="122" t="s">
        <v>21</v>
      </c>
      <c r="C7" s="122" t="s">
        <v>21</v>
      </c>
      <c r="D7" s="122" t="s">
        <v>21</v>
      </c>
      <c r="E7" s="122" t="s">
        <v>21</v>
      </c>
      <c r="F7" s="122" t="s">
        <v>21</v>
      </c>
      <c r="G7" s="122" t="s">
        <v>21</v>
      </c>
      <c r="H7" s="122" t="s">
        <v>21</v>
      </c>
      <c r="I7" s="122" t="s">
        <v>364</v>
      </c>
      <c r="J7" s="122" t="s">
        <v>21</v>
      </c>
      <c r="K7" s="122" t="s">
        <v>364</v>
      </c>
      <c r="L7" s="122" t="s">
        <v>364</v>
      </c>
      <c r="M7" s="122" t="s">
        <v>364</v>
      </c>
      <c r="N7" s="122" t="s">
        <v>21</v>
      </c>
    </row>
    <row r="8" spans="1:14">
      <c r="A8" s="124" t="s">
        <v>365</v>
      </c>
      <c r="B8" s="21"/>
      <c r="C8" s="21"/>
      <c r="D8" s="21"/>
      <c r="E8" s="21"/>
      <c r="F8" s="21"/>
      <c r="G8" s="21"/>
      <c r="H8" s="125"/>
      <c r="I8" s="126"/>
      <c r="J8" s="21"/>
      <c r="K8" s="21"/>
      <c r="L8" s="21"/>
      <c r="M8" s="21"/>
      <c r="N8" s="125"/>
    </row>
    <row r="9" spans="1:14">
      <c r="A9" s="124" t="s">
        <v>366</v>
      </c>
      <c r="B9" s="127">
        <v>-15.26</v>
      </c>
      <c r="C9" s="127">
        <f t="shared" ref="C9:I9" si="0">B22</f>
        <v>-10.569999999999993</v>
      </c>
      <c r="D9" s="127">
        <f t="shared" si="0"/>
        <v>-5.7399999999999807</v>
      </c>
      <c r="E9" s="127">
        <f t="shared" si="0"/>
        <v>-55.369999999999976</v>
      </c>
      <c r="F9" s="127">
        <f t="shared" si="0"/>
        <v>-68.899999999999977</v>
      </c>
      <c r="G9" s="127">
        <f t="shared" si="0"/>
        <v>-74.349999999999994</v>
      </c>
      <c r="H9" s="127">
        <f t="shared" si="0"/>
        <v>-77.909999999999982</v>
      </c>
      <c r="I9" s="127">
        <f t="shared" si="0"/>
        <v>-92.019999999999968</v>
      </c>
      <c r="J9" s="127"/>
      <c r="K9" s="127"/>
      <c r="L9" s="127"/>
      <c r="M9" s="127"/>
      <c r="N9" s="127">
        <f>B9</f>
        <v>-15.26</v>
      </c>
    </row>
    <row r="10" spans="1:14" ht="30">
      <c r="A10" s="114" t="s">
        <v>367</v>
      </c>
      <c r="B10" s="128">
        <v>137.21</v>
      </c>
      <c r="C10" s="21">
        <v>162.31</v>
      </c>
      <c r="D10" s="128">
        <v>135.81</v>
      </c>
      <c r="E10" s="128">
        <v>153.75</v>
      </c>
      <c r="F10" s="128">
        <v>156.41999999999999</v>
      </c>
      <c r="G10" s="128">
        <v>158.37</v>
      </c>
      <c r="H10" s="127">
        <v>156.82</v>
      </c>
      <c r="I10" s="129">
        <v>153.44</v>
      </c>
      <c r="J10" s="129"/>
      <c r="K10" s="129"/>
      <c r="L10" s="129"/>
      <c r="M10" s="129"/>
      <c r="N10" s="127">
        <f>SUM(B10:M10)</f>
        <v>1214.1299999999999</v>
      </c>
    </row>
    <row r="11" spans="1:14">
      <c r="A11" s="114" t="s">
        <v>368</v>
      </c>
      <c r="B11" s="128">
        <v>3.33</v>
      </c>
      <c r="C11" s="21">
        <v>3.17</v>
      </c>
      <c r="D11" s="134" t="s">
        <v>384</v>
      </c>
      <c r="E11" s="21">
        <v>4.0999999999999996</v>
      </c>
      <c r="F11" s="21">
        <v>2.81</v>
      </c>
      <c r="G11" s="128">
        <v>3.51</v>
      </c>
      <c r="H11" s="127">
        <v>3.18</v>
      </c>
      <c r="I11" s="129">
        <v>2.8</v>
      </c>
      <c r="J11" s="129"/>
      <c r="K11" s="129"/>
      <c r="L11" s="129"/>
      <c r="M11" s="129"/>
      <c r="N11" s="127">
        <f>SUM(B11:M11)</f>
        <v>22.900000000000002</v>
      </c>
    </row>
    <row r="12" spans="1:14" ht="26.25">
      <c r="A12" s="130" t="s">
        <v>369</v>
      </c>
      <c r="B12" s="135">
        <v>0</v>
      </c>
      <c r="C12" s="135">
        <v>0</v>
      </c>
      <c r="D12" s="135">
        <v>0</v>
      </c>
      <c r="E12" s="21">
        <v>0</v>
      </c>
      <c r="F12" s="21">
        <v>0</v>
      </c>
      <c r="G12" s="135">
        <v>0</v>
      </c>
      <c r="H12" s="136">
        <v>0</v>
      </c>
      <c r="I12" s="137">
        <v>0</v>
      </c>
      <c r="J12" s="129"/>
      <c r="K12" s="129"/>
      <c r="L12" s="129"/>
      <c r="M12" s="129"/>
      <c r="N12" s="127">
        <f t="shared" ref="N12:N21" si="1">SUM(B12:M12)</f>
        <v>0</v>
      </c>
    </row>
    <row r="13" spans="1:14">
      <c r="A13" s="124" t="s">
        <v>370</v>
      </c>
      <c r="B13" s="127">
        <f>SUM(B9:B12)</f>
        <v>125.28</v>
      </c>
      <c r="C13" s="127">
        <f t="shared" ref="C13:I13" si="2">SUM(C9:C12)</f>
        <v>154.91</v>
      </c>
      <c r="D13" s="127">
        <f t="shared" si="2"/>
        <v>130.07000000000002</v>
      </c>
      <c r="E13" s="127">
        <f t="shared" si="2"/>
        <v>102.48000000000002</v>
      </c>
      <c r="F13" s="127">
        <f t="shared" si="2"/>
        <v>90.330000000000013</v>
      </c>
      <c r="G13" s="127">
        <f t="shared" si="2"/>
        <v>87.530000000000015</v>
      </c>
      <c r="H13" s="127">
        <f t="shared" si="2"/>
        <v>82.090000000000018</v>
      </c>
      <c r="I13" s="127">
        <f t="shared" si="2"/>
        <v>64.220000000000027</v>
      </c>
      <c r="J13" s="127"/>
      <c r="K13" s="127"/>
      <c r="L13" s="127"/>
      <c r="M13" s="127"/>
      <c r="N13" s="127">
        <f>SUM(N9:N12)</f>
        <v>1221.77</v>
      </c>
    </row>
    <row r="14" spans="1:14">
      <c r="A14" s="124" t="s">
        <v>371</v>
      </c>
      <c r="B14" s="131"/>
      <c r="C14" s="131"/>
      <c r="D14" s="131"/>
      <c r="E14" s="131"/>
      <c r="F14" s="131"/>
      <c r="G14" s="132"/>
      <c r="H14" s="133"/>
      <c r="I14" s="132"/>
      <c r="J14" s="132"/>
      <c r="K14" s="132"/>
      <c r="L14" s="132"/>
      <c r="M14" s="132"/>
      <c r="N14" s="127"/>
    </row>
    <row r="15" spans="1:14">
      <c r="A15" s="114" t="s">
        <v>372</v>
      </c>
      <c r="B15" s="21">
        <v>116.52</v>
      </c>
      <c r="C15" s="128">
        <v>129.38999999999999</v>
      </c>
      <c r="D15" s="128">
        <v>135.94999999999999</v>
      </c>
      <c r="E15" s="21">
        <v>148.06</v>
      </c>
      <c r="F15" s="21">
        <v>140.43</v>
      </c>
      <c r="G15" s="128">
        <v>142.41</v>
      </c>
      <c r="H15" s="127">
        <v>151.6</v>
      </c>
      <c r="I15" s="129">
        <v>135.21</v>
      </c>
      <c r="J15" s="129"/>
      <c r="K15" s="129"/>
      <c r="L15" s="129"/>
      <c r="M15" s="129"/>
      <c r="N15" s="127">
        <f t="shared" si="1"/>
        <v>1099.57</v>
      </c>
    </row>
    <row r="16" spans="1:14" ht="30">
      <c r="A16" s="114" t="s">
        <v>373</v>
      </c>
      <c r="B16" s="128">
        <v>12</v>
      </c>
      <c r="C16" s="128">
        <v>24.86</v>
      </c>
      <c r="D16" s="128">
        <v>17.57</v>
      </c>
      <c r="E16" s="128">
        <v>17.57</v>
      </c>
      <c r="F16" s="128">
        <v>19.809999999999999</v>
      </c>
      <c r="G16" s="128">
        <v>17.57</v>
      </c>
      <c r="H16" s="127">
        <v>17.57</v>
      </c>
      <c r="I16" s="129">
        <v>17.57</v>
      </c>
      <c r="J16" s="129"/>
      <c r="K16" s="129"/>
      <c r="L16" s="129"/>
      <c r="M16" s="129"/>
      <c r="N16" s="127">
        <f t="shared" si="1"/>
        <v>144.51999999999998</v>
      </c>
    </row>
    <row r="17" spans="1:14">
      <c r="A17" s="114" t="s">
        <v>374</v>
      </c>
      <c r="B17" s="128">
        <v>3.07</v>
      </c>
      <c r="C17" s="21">
        <v>2.97</v>
      </c>
      <c r="D17" s="128">
        <v>1.31</v>
      </c>
      <c r="E17" s="128">
        <v>2.6</v>
      </c>
      <c r="F17" s="21">
        <v>1.41</v>
      </c>
      <c r="G17" s="128">
        <v>2.52</v>
      </c>
      <c r="H17" s="127">
        <v>1.31</v>
      </c>
      <c r="I17" s="129">
        <v>1.45</v>
      </c>
      <c r="J17" s="129"/>
      <c r="K17" s="129"/>
      <c r="L17" s="129"/>
      <c r="M17" s="129"/>
      <c r="N17" s="127">
        <f t="shared" si="1"/>
        <v>16.64</v>
      </c>
    </row>
    <row r="18" spans="1:14">
      <c r="A18" s="114" t="s">
        <v>375</v>
      </c>
      <c r="B18" s="128">
        <v>2.21</v>
      </c>
      <c r="C18" s="21">
        <v>1.45</v>
      </c>
      <c r="D18" s="128">
        <v>1.56</v>
      </c>
      <c r="E18" s="128">
        <v>1.5</v>
      </c>
      <c r="F18" s="21">
        <v>1.43</v>
      </c>
      <c r="G18" s="128">
        <v>1.26</v>
      </c>
      <c r="H18" s="127">
        <v>1.75</v>
      </c>
      <c r="I18" s="129">
        <v>1.55</v>
      </c>
      <c r="J18" s="129"/>
      <c r="K18" s="129"/>
      <c r="L18" s="129"/>
      <c r="M18" s="129"/>
      <c r="N18" s="127">
        <f t="shared" si="1"/>
        <v>12.71</v>
      </c>
    </row>
    <row r="19" spans="1:14" ht="60">
      <c r="A19" s="114" t="s">
        <v>376</v>
      </c>
      <c r="B19" s="21">
        <v>2.0499999999999998</v>
      </c>
      <c r="C19" s="21">
        <v>1.98</v>
      </c>
      <c r="D19" s="128">
        <f>1.45+27.6</f>
        <v>29.05</v>
      </c>
      <c r="E19" s="21">
        <v>1.65</v>
      </c>
      <c r="F19" s="21">
        <v>1.6</v>
      </c>
      <c r="G19" s="128">
        <v>1.68</v>
      </c>
      <c r="H19" s="127">
        <v>1.88</v>
      </c>
      <c r="I19" s="129">
        <v>1.78</v>
      </c>
      <c r="J19" s="129"/>
      <c r="K19" s="129"/>
      <c r="L19" s="129"/>
      <c r="M19" s="129"/>
      <c r="N19" s="127">
        <f t="shared" si="1"/>
        <v>41.67</v>
      </c>
    </row>
    <row r="20" spans="1:14">
      <c r="A20" s="114"/>
      <c r="B20" s="21"/>
      <c r="C20" s="21"/>
      <c r="D20" s="21"/>
      <c r="E20" s="21"/>
      <c r="F20" s="21"/>
      <c r="G20" s="128"/>
      <c r="H20" s="127"/>
      <c r="I20" s="129"/>
      <c r="J20" s="129"/>
      <c r="K20" s="129"/>
      <c r="L20" s="129"/>
      <c r="M20" s="129"/>
      <c r="N20" s="127"/>
    </row>
    <row r="21" spans="1:14">
      <c r="A21" s="124" t="s">
        <v>370</v>
      </c>
      <c r="B21" s="127">
        <f>SUM(B15:B20)</f>
        <v>135.85</v>
      </c>
      <c r="C21" s="127">
        <f t="shared" ref="C21:K21" si="3">SUM(C15:C20)</f>
        <v>160.64999999999998</v>
      </c>
      <c r="D21" s="127">
        <f t="shared" si="3"/>
        <v>185.44</v>
      </c>
      <c r="E21" s="127">
        <f t="shared" si="3"/>
        <v>171.38</v>
      </c>
      <c r="F21" s="127">
        <f t="shared" si="3"/>
        <v>164.68</v>
      </c>
      <c r="G21" s="127">
        <f t="shared" si="3"/>
        <v>165.44</v>
      </c>
      <c r="H21" s="127">
        <f t="shared" si="3"/>
        <v>174.10999999999999</v>
      </c>
      <c r="I21" s="127">
        <f t="shared" si="3"/>
        <v>157.56</v>
      </c>
      <c r="J21" s="127">
        <f t="shared" si="3"/>
        <v>0</v>
      </c>
      <c r="K21" s="127">
        <f t="shared" si="3"/>
        <v>0</v>
      </c>
      <c r="L21" s="127">
        <f>SUM(L15:L19)</f>
        <v>0</v>
      </c>
      <c r="M21" s="127">
        <f>SUM(M15:M20)</f>
        <v>0</v>
      </c>
      <c r="N21" s="127">
        <f t="shared" si="1"/>
        <v>1315.11</v>
      </c>
    </row>
    <row r="22" spans="1:14">
      <c r="A22" s="124" t="s">
        <v>377</v>
      </c>
      <c r="B22" s="127">
        <f t="shared" ref="B22:N22" si="4">B13-B21</f>
        <v>-10.569999999999993</v>
      </c>
      <c r="C22" s="127">
        <f t="shared" si="4"/>
        <v>-5.7399999999999807</v>
      </c>
      <c r="D22" s="127">
        <f t="shared" si="4"/>
        <v>-55.369999999999976</v>
      </c>
      <c r="E22" s="127">
        <f t="shared" si="4"/>
        <v>-68.899999999999977</v>
      </c>
      <c r="F22" s="127">
        <f t="shared" si="4"/>
        <v>-74.349999999999994</v>
      </c>
      <c r="G22" s="127">
        <f t="shared" si="4"/>
        <v>-77.909999999999982</v>
      </c>
      <c r="H22" s="127">
        <f t="shared" si="4"/>
        <v>-92.019999999999968</v>
      </c>
      <c r="I22" s="127">
        <f t="shared" si="4"/>
        <v>-93.339999999999975</v>
      </c>
      <c r="J22" s="127">
        <f t="shared" si="4"/>
        <v>0</v>
      </c>
      <c r="K22" s="127">
        <f t="shared" si="4"/>
        <v>0</v>
      </c>
      <c r="L22" s="127">
        <f t="shared" si="4"/>
        <v>0</v>
      </c>
      <c r="M22" s="127">
        <f t="shared" si="4"/>
        <v>0</v>
      </c>
      <c r="N22" s="127">
        <f t="shared" si="4"/>
        <v>-93.339999999999918</v>
      </c>
    </row>
    <row r="23" spans="1:14">
      <c r="A23" s="314"/>
      <c r="B23" s="314"/>
      <c r="C23" s="314"/>
      <c r="D23" s="314"/>
      <c r="E23" s="314"/>
      <c r="F23" s="314"/>
      <c r="G23" s="314"/>
      <c r="H23" s="314"/>
      <c r="I23" s="314"/>
      <c r="J23" s="314"/>
      <c r="K23" s="314"/>
      <c r="L23" s="314"/>
      <c r="M23" s="314"/>
      <c r="N23" s="314"/>
    </row>
  </sheetData>
  <mergeCells count="4">
    <mergeCell ref="D2:F2"/>
    <mergeCell ref="D3:F3"/>
    <mergeCell ref="A23:N23"/>
    <mergeCell ref="I1:N1"/>
  </mergeCells>
  <printOptions horizontalCentered="1"/>
  <pageMargins left="0.15748031496062992" right="0.15748031496062992" top="0.19685039370078741" bottom="0.35433070866141736" header="0.11811023622047245" footer="0.31496062992125984"/>
  <pageSetup scale="90" orientation="landscape" horizontalDpi="0" verticalDpi="0" r:id="rId1"/>
</worksheet>
</file>

<file path=xl/worksheets/sheet8.xml><?xml version="1.0" encoding="utf-8"?>
<worksheet xmlns="http://schemas.openxmlformats.org/spreadsheetml/2006/main" xmlns:r="http://schemas.openxmlformats.org/officeDocument/2006/relationships">
  <dimension ref="A1:H44"/>
  <sheetViews>
    <sheetView view="pageBreakPreview" zoomScaleSheetLayoutView="100" workbookViewId="0">
      <selection activeCell="K6" sqref="K6"/>
    </sheetView>
  </sheetViews>
  <sheetFormatPr defaultRowHeight="15"/>
  <cols>
    <col min="1" max="1" width="6.7109375" style="9" customWidth="1"/>
    <col min="2" max="2" width="20" style="9" customWidth="1"/>
    <col min="3" max="3" width="10.42578125" style="9" customWidth="1"/>
    <col min="4" max="4" width="12.42578125" style="9" customWidth="1"/>
    <col min="5" max="8" width="11.5703125" style="9" customWidth="1"/>
    <col min="9" max="16384" width="9.140625" style="9"/>
  </cols>
  <sheetData>
    <row r="1" spans="1:8">
      <c r="G1" s="312" t="s">
        <v>915</v>
      </c>
      <c r="H1" s="312"/>
    </row>
    <row r="2" spans="1:8" ht="17.25" customHeight="1">
      <c r="A2" s="316" t="s">
        <v>19</v>
      </c>
      <c r="B2" s="316"/>
      <c r="C2" s="316"/>
      <c r="D2" s="316"/>
      <c r="E2" s="316"/>
      <c r="F2" s="316"/>
      <c r="G2" s="316"/>
      <c r="H2" s="316"/>
    </row>
    <row r="3" spans="1:8" ht="22.5" customHeight="1">
      <c r="A3" s="317" t="s">
        <v>632</v>
      </c>
      <c r="B3" s="317"/>
      <c r="C3" s="317"/>
      <c r="D3" s="317"/>
      <c r="E3" s="317"/>
      <c r="F3" s="317"/>
      <c r="G3" s="317"/>
      <c r="H3" s="317"/>
    </row>
    <row r="5" spans="1:8" ht="21">
      <c r="A5" s="318" t="s">
        <v>633</v>
      </c>
      <c r="B5" s="318"/>
    </row>
    <row r="6" spans="1:8" ht="38.25">
      <c r="A6" s="23" t="s">
        <v>22</v>
      </c>
      <c r="B6" s="23" t="s">
        <v>23</v>
      </c>
      <c r="C6" s="23" t="s">
        <v>29</v>
      </c>
      <c r="D6" s="23" t="s">
        <v>634</v>
      </c>
      <c r="E6" s="23" t="s">
        <v>635</v>
      </c>
      <c r="F6" s="23" t="s">
        <v>636</v>
      </c>
      <c r="G6" s="23" t="s">
        <v>637</v>
      </c>
      <c r="H6" s="23" t="s">
        <v>638</v>
      </c>
    </row>
    <row r="7" spans="1:8" ht="16.5">
      <c r="A7" s="13">
        <v>1</v>
      </c>
      <c r="B7" s="3" t="s">
        <v>0</v>
      </c>
      <c r="C7" s="11">
        <v>427</v>
      </c>
      <c r="D7" s="12">
        <v>22.435099903999994</v>
      </c>
      <c r="E7" s="12">
        <v>22.735438810999998</v>
      </c>
      <c r="F7" s="12">
        <v>20.114503632999988</v>
      </c>
      <c r="G7" s="12">
        <v>16.991078561000002</v>
      </c>
      <c r="H7" s="12">
        <v>14.633686850000018</v>
      </c>
    </row>
    <row r="8" spans="1:8" ht="16.5">
      <c r="A8" s="13">
        <v>2</v>
      </c>
      <c r="B8" s="3" t="s">
        <v>1</v>
      </c>
      <c r="C8" s="11">
        <v>412</v>
      </c>
      <c r="D8" s="12">
        <v>6.3013598379999909</v>
      </c>
      <c r="E8" s="12">
        <v>5.7713540849999916</v>
      </c>
      <c r="F8" s="12">
        <v>5.0262809010000007</v>
      </c>
      <c r="G8" s="12">
        <v>4.2989578189999946</v>
      </c>
      <c r="H8" s="12">
        <v>3.7652758189999931</v>
      </c>
    </row>
    <row r="9" spans="1:8" ht="16.5">
      <c r="A9" s="13">
        <v>3</v>
      </c>
      <c r="B9" s="3" t="s">
        <v>2</v>
      </c>
      <c r="C9" s="11">
        <v>289</v>
      </c>
      <c r="D9" s="12">
        <v>6.1112546789999929</v>
      </c>
      <c r="E9" s="12">
        <v>5.1623298319999975</v>
      </c>
      <c r="F9" s="12">
        <v>4.3055761930000029</v>
      </c>
      <c r="G9" s="12">
        <v>3.4017191740000019</v>
      </c>
      <c r="H9" s="12">
        <v>2.8601114079999981</v>
      </c>
    </row>
    <row r="10" spans="1:8" ht="16.5">
      <c r="A10" s="13">
        <v>4</v>
      </c>
      <c r="B10" s="3" t="s">
        <v>3</v>
      </c>
      <c r="C10" s="11">
        <v>669</v>
      </c>
      <c r="D10" s="12">
        <v>233.44897268799997</v>
      </c>
      <c r="E10" s="12">
        <v>201.19126945099998</v>
      </c>
      <c r="F10" s="12">
        <v>165.71313445799998</v>
      </c>
      <c r="G10" s="12">
        <v>160.27489278300001</v>
      </c>
      <c r="H10" s="12">
        <v>157.78437964799997</v>
      </c>
    </row>
    <row r="11" spans="1:8" ht="16.5">
      <c r="A11" s="13">
        <v>5</v>
      </c>
      <c r="B11" s="3" t="s">
        <v>4</v>
      </c>
      <c r="C11" s="11">
        <v>320</v>
      </c>
      <c r="D11" s="12">
        <v>9.1464918980000007</v>
      </c>
      <c r="E11" s="12">
        <v>8.3171348879999947</v>
      </c>
      <c r="F11" s="12">
        <v>6.9596984999999982</v>
      </c>
      <c r="G11" s="12">
        <v>5.6937916990000028</v>
      </c>
      <c r="H11" s="12">
        <v>4.8759194080000006</v>
      </c>
    </row>
    <row r="12" spans="1:8" ht="16.5">
      <c r="A12" s="13">
        <v>6</v>
      </c>
      <c r="B12" s="3" t="s">
        <v>5</v>
      </c>
      <c r="C12" s="11">
        <v>1667</v>
      </c>
      <c r="D12" s="12">
        <v>41.922410533000118</v>
      </c>
      <c r="E12" s="12">
        <v>34.172690619999898</v>
      </c>
      <c r="F12" s="12">
        <v>29.101943004000027</v>
      </c>
      <c r="G12" s="12">
        <v>24.904424327000257</v>
      </c>
      <c r="H12" s="12">
        <v>22.130165076999884</v>
      </c>
    </row>
    <row r="13" spans="1:8" ht="16.5">
      <c r="A13" s="13">
        <v>7</v>
      </c>
      <c r="B13" s="3" t="s">
        <v>6</v>
      </c>
      <c r="C13" s="11">
        <v>1319</v>
      </c>
      <c r="D13" s="12">
        <v>26.196314415000085</v>
      </c>
      <c r="E13" s="12">
        <v>18.928649858999957</v>
      </c>
      <c r="F13" s="12">
        <v>14.462568462999984</v>
      </c>
      <c r="G13" s="12">
        <v>11.944718541999929</v>
      </c>
      <c r="H13" s="12">
        <v>10.324348763000046</v>
      </c>
    </row>
    <row r="14" spans="1:8" ht="16.5">
      <c r="A14" s="13">
        <v>8</v>
      </c>
      <c r="B14" s="3" t="s">
        <v>7</v>
      </c>
      <c r="C14" s="11">
        <v>809</v>
      </c>
      <c r="D14" s="12">
        <v>28.970078982000011</v>
      </c>
      <c r="E14" s="12">
        <v>26.318250968999966</v>
      </c>
      <c r="F14" s="12">
        <v>21.871332233000015</v>
      </c>
      <c r="G14" s="12">
        <v>17.719095568999993</v>
      </c>
      <c r="H14" s="12">
        <v>14.830453092000001</v>
      </c>
    </row>
    <row r="15" spans="1:8" ht="16.5">
      <c r="A15" s="13">
        <v>9</v>
      </c>
      <c r="B15" s="3" t="s">
        <v>8</v>
      </c>
      <c r="C15" s="11">
        <v>190</v>
      </c>
      <c r="D15" s="12">
        <v>6.0428529660000043</v>
      </c>
      <c r="E15" s="12">
        <v>5.6698029509999985</v>
      </c>
      <c r="F15" s="12">
        <v>4.7690208049999985</v>
      </c>
      <c r="G15" s="12">
        <v>3.7276407729999996</v>
      </c>
      <c r="H15" s="12">
        <v>2.7894850210000008</v>
      </c>
    </row>
    <row r="16" spans="1:8" ht="16.5">
      <c r="A16" s="13">
        <v>10</v>
      </c>
      <c r="B16" s="3" t="s">
        <v>9</v>
      </c>
      <c r="C16" s="11">
        <v>441</v>
      </c>
      <c r="D16" s="12">
        <v>13.727970750000001</v>
      </c>
      <c r="E16" s="12">
        <v>11.714553825000001</v>
      </c>
      <c r="F16" s="12">
        <v>9.5270348979999966</v>
      </c>
      <c r="G16" s="12">
        <v>7.0491794600000013</v>
      </c>
      <c r="H16" s="12">
        <v>5.0793594699999964</v>
      </c>
    </row>
    <row r="17" spans="1:8" ht="16.5">
      <c r="A17" s="13">
        <v>11</v>
      </c>
      <c r="B17" s="3" t="s">
        <v>10</v>
      </c>
      <c r="C17" s="11">
        <v>759</v>
      </c>
      <c r="D17" s="12">
        <v>146.49637073100001</v>
      </c>
      <c r="E17" s="12">
        <v>122.95943743999999</v>
      </c>
      <c r="F17" s="12">
        <v>94.219218583000043</v>
      </c>
      <c r="G17" s="12">
        <v>64.824956865000004</v>
      </c>
      <c r="H17" s="12">
        <v>59.993757587999973</v>
      </c>
    </row>
    <row r="18" spans="1:8" ht="16.5">
      <c r="A18" s="13">
        <v>12</v>
      </c>
      <c r="B18" s="3" t="s">
        <v>11</v>
      </c>
      <c r="C18" s="11">
        <v>414</v>
      </c>
      <c r="D18" s="12">
        <v>9.3143900240000015</v>
      </c>
      <c r="E18" s="12">
        <v>9.3773576240000018</v>
      </c>
      <c r="F18" s="12">
        <v>8.1570519320000034</v>
      </c>
      <c r="G18" s="12">
        <v>6.8034490739999978</v>
      </c>
      <c r="H18" s="12">
        <v>5.7483846549999944</v>
      </c>
    </row>
    <row r="19" spans="1:8" ht="16.5">
      <c r="A19" s="13">
        <v>13</v>
      </c>
      <c r="B19" s="3" t="s">
        <v>12</v>
      </c>
      <c r="C19" s="11">
        <v>588</v>
      </c>
      <c r="D19" s="12">
        <v>19.933781413999995</v>
      </c>
      <c r="E19" s="12">
        <v>16.533774245000011</v>
      </c>
      <c r="F19" s="12">
        <v>12.739809180999973</v>
      </c>
      <c r="G19" s="12">
        <v>9.2041923290000049</v>
      </c>
      <c r="H19" s="12">
        <v>6.9603436980000053</v>
      </c>
    </row>
    <row r="20" spans="1:8" ht="16.5">
      <c r="A20" s="13">
        <v>14</v>
      </c>
      <c r="B20" s="3" t="s">
        <v>13</v>
      </c>
      <c r="C20" s="11">
        <v>392</v>
      </c>
      <c r="D20" s="12">
        <v>17.562418319999995</v>
      </c>
      <c r="E20" s="12">
        <v>14.16134827</v>
      </c>
      <c r="F20" s="12">
        <v>11.876830969000002</v>
      </c>
      <c r="G20" s="12">
        <v>9.1436065089999996</v>
      </c>
      <c r="H20" s="12">
        <v>5.3685516740000008</v>
      </c>
    </row>
    <row r="21" spans="1:8" ht="16.5">
      <c r="A21" s="13">
        <v>15</v>
      </c>
      <c r="B21" s="3" t="s">
        <v>14</v>
      </c>
      <c r="C21" s="11">
        <v>405</v>
      </c>
      <c r="D21" s="12">
        <v>31.962894311000003</v>
      </c>
      <c r="E21" s="12">
        <v>23.149001684999991</v>
      </c>
      <c r="F21" s="12">
        <v>20.712741722999997</v>
      </c>
      <c r="G21" s="12">
        <v>16.859721653000008</v>
      </c>
      <c r="H21" s="12">
        <v>14.504825817000004</v>
      </c>
    </row>
    <row r="22" spans="1:8" ht="16.5">
      <c r="A22" s="13">
        <v>16</v>
      </c>
      <c r="B22" s="3" t="s">
        <v>15</v>
      </c>
      <c r="C22" s="11">
        <v>911</v>
      </c>
      <c r="D22" s="12">
        <v>26.933398524000026</v>
      </c>
      <c r="E22" s="12">
        <v>24.141535673999961</v>
      </c>
      <c r="F22" s="12">
        <v>20.923637729999982</v>
      </c>
      <c r="G22" s="12">
        <v>16.588106631999992</v>
      </c>
      <c r="H22" s="12">
        <v>13.027646149999997</v>
      </c>
    </row>
    <row r="23" spans="1:8" ht="16.5">
      <c r="A23" s="13"/>
      <c r="B23" s="47" t="s">
        <v>28</v>
      </c>
      <c r="C23" s="194">
        <f>SUM(C7:C22)</f>
        <v>10012</v>
      </c>
      <c r="D23" s="195">
        <f t="shared" ref="D23:H23" si="0">SUM(D7:D22)</f>
        <v>646.50605997700018</v>
      </c>
      <c r="E23" s="195">
        <f t="shared" si="0"/>
        <v>550.30393022899989</v>
      </c>
      <c r="F23" s="195">
        <f t="shared" si="0"/>
        <v>450.48038320600011</v>
      </c>
      <c r="G23" s="195">
        <f t="shared" si="0"/>
        <v>379.42953176900016</v>
      </c>
      <c r="H23" s="195">
        <f t="shared" si="0"/>
        <v>344.67669413799985</v>
      </c>
    </row>
    <row r="26" spans="1:8" ht="21">
      <c r="A26" s="318" t="s">
        <v>639</v>
      </c>
      <c r="B26" s="318"/>
    </row>
    <row r="27" spans="1:8" ht="38.25">
      <c r="A27" s="23" t="s">
        <v>22</v>
      </c>
      <c r="B27" s="23" t="s">
        <v>23</v>
      </c>
      <c r="C27" s="23" t="s">
        <v>29</v>
      </c>
      <c r="D27" s="23" t="s">
        <v>634</v>
      </c>
      <c r="E27" s="23" t="s">
        <v>635</v>
      </c>
      <c r="F27" s="23" t="s">
        <v>636</v>
      </c>
      <c r="G27" s="23" t="s">
        <v>637</v>
      </c>
      <c r="H27" s="23" t="s">
        <v>638</v>
      </c>
    </row>
    <row r="28" spans="1:8" ht="16.5">
      <c r="A28" s="13">
        <v>1</v>
      </c>
      <c r="B28" s="3" t="s">
        <v>0</v>
      </c>
      <c r="C28" s="11">
        <v>166</v>
      </c>
      <c r="D28" s="12">
        <v>3.8231285279999994</v>
      </c>
      <c r="E28" s="12">
        <v>5.1746901539999968</v>
      </c>
      <c r="F28" s="12">
        <v>4.9005737879999973</v>
      </c>
      <c r="G28" s="12">
        <v>4.7597105849999961</v>
      </c>
      <c r="H28" s="12">
        <v>4.5691293629999992</v>
      </c>
    </row>
    <row r="29" spans="1:8" ht="16.5">
      <c r="A29" s="13">
        <v>2</v>
      </c>
      <c r="B29" s="3" t="s">
        <v>1</v>
      </c>
      <c r="C29" s="11">
        <v>170</v>
      </c>
      <c r="D29" s="12">
        <v>5.5203388049999997</v>
      </c>
      <c r="E29" s="12">
        <v>5.6375617319999991</v>
      </c>
      <c r="F29" s="12">
        <v>5.5118568399999992</v>
      </c>
      <c r="G29" s="12">
        <v>5.3422321029999988</v>
      </c>
      <c r="H29" s="12">
        <v>5.1989184149999987</v>
      </c>
    </row>
    <row r="30" spans="1:8" ht="16.5">
      <c r="A30" s="13">
        <v>3</v>
      </c>
      <c r="B30" s="3" t="s">
        <v>2</v>
      </c>
      <c r="C30" s="11">
        <v>63</v>
      </c>
      <c r="D30" s="12">
        <v>1.7508542659999997</v>
      </c>
      <c r="E30" s="12">
        <v>1.6818439109999996</v>
      </c>
      <c r="F30" s="12">
        <v>1.495125013</v>
      </c>
      <c r="G30" s="12">
        <v>1.3413046880000001</v>
      </c>
      <c r="H30" s="12">
        <v>1.2323446310000001</v>
      </c>
    </row>
    <row r="31" spans="1:8" ht="16.5">
      <c r="A31" s="13">
        <v>4</v>
      </c>
      <c r="B31" s="3" t="s">
        <v>3</v>
      </c>
      <c r="C31" s="11">
        <v>134</v>
      </c>
      <c r="D31" s="12">
        <v>5.2729040269999992</v>
      </c>
      <c r="E31" s="12">
        <v>5.1833790579999981</v>
      </c>
      <c r="F31" s="12">
        <v>4.9504752679999982</v>
      </c>
      <c r="G31" s="12">
        <v>4.8824266249999999</v>
      </c>
      <c r="H31" s="12">
        <v>4.7072235629999994</v>
      </c>
    </row>
    <row r="32" spans="1:8" ht="16.5">
      <c r="A32" s="13">
        <v>5</v>
      </c>
      <c r="B32" s="3" t="s">
        <v>4</v>
      </c>
      <c r="C32" s="11">
        <v>227</v>
      </c>
      <c r="D32" s="12">
        <v>4.7454410010000023</v>
      </c>
      <c r="E32" s="12">
        <v>4.6946833130000005</v>
      </c>
      <c r="F32" s="12">
        <v>4.4530799140000026</v>
      </c>
      <c r="G32" s="12">
        <v>3.7874534769999988</v>
      </c>
      <c r="H32" s="12">
        <v>3.6067079829999997</v>
      </c>
    </row>
    <row r="33" spans="1:8" ht="16.5">
      <c r="A33" s="13">
        <v>6</v>
      </c>
      <c r="B33" s="3" t="s">
        <v>5</v>
      </c>
      <c r="C33" s="11">
        <v>170</v>
      </c>
      <c r="D33" s="12">
        <v>4.8633291100000022</v>
      </c>
      <c r="E33" s="12">
        <v>5.0672030920000015</v>
      </c>
      <c r="F33" s="12">
        <v>4.9006755820000016</v>
      </c>
      <c r="G33" s="12">
        <v>4.6748051650000013</v>
      </c>
      <c r="H33" s="12">
        <v>3.9521093030000025</v>
      </c>
    </row>
    <row r="34" spans="1:8" ht="16.5">
      <c r="A34" s="13">
        <v>7</v>
      </c>
      <c r="B34" s="3" t="s">
        <v>6</v>
      </c>
      <c r="C34" s="11">
        <v>187</v>
      </c>
      <c r="D34" s="12">
        <v>2.9528188079999973</v>
      </c>
      <c r="E34" s="12">
        <v>2.9494264659999976</v>
      </c>
      <c r="F34" s="12">
        <v>2.8811472939999976</v>
      </c>
      <c r="G34" s="12">
        <v>2.7733828659999968</v>
      </c>
      <c r="H34" s="12">
        <v>2.6459395709999973</v>
      </c>
    </row>
    <row r="35" spans="1:8" ht="16.5">
      <c r="A35" s="13">
        <v>8</v>
      </c>
      <c r="B35" s="3" t="s">
        <v>7</v>
      </c>
      <c r="C35" s="11">
        <v>328</v>
      </c>
      <c r="D35" s="12">
        <v>9.2331736360000018</v>
      </c>
      <c r="E35" s="12">
        <v>9.4021796450000021</v>
      </c>
      <c r="F35" s="12">
        <v>8.922030509999999</v>
      </c>
      <c r="G35" s="12">
        <v>8.4397260459999988</v>
      </c>
      <c r="H35" s="12">
        <v>8.0395105290000028</v>
      </c>
    </row>
    <row r="36" spans="1:8" ht="16.5">
      <c r="A36" s="13">
        <v>9</v>
      </c>
      <c r="B36" s="3" t="s">
        <v>8</v>
      </c>
      <c r="C36" s="11">
        <v>96</v>
      </c>
      <c r="D36" s="12">
        <v>1.9525668969999994</v>
      </c>
      <c r="E36" s="12">
        <v>1.9252217570000001</v>
      </c>
      <c r="F36" s="12">
        <v>1.7448230060000003</v>
      </c>
      <c r="G36" s="12">
        <v>1.5128849570000005</v>
      </c>
      <c r="H36" s="12">
        <v>1.2645199790000006</v>
      </c>
    </row>
    <row r="37" spans="1:8" ht="16.5">
      <c r="A37" s="13">
        <v>10</v>
      </c>
      <c r="B37" s="3" t="s">
        <v>9</v>
      </c>
      <c r="C37" s="11">
        <v>125</v>
      </c>
      <c r="D37" s="12">
        <v>3.5861716940000004</v>
      </c>
      <c r="E37" s="12">
        <v>3.3077246280000003</v>
      </c>
      <c r="F37" s="12">
        <v>3.1081820960000002</v>
      </c>
      <c r="G37" s="12">
        <v>2.6109321449999996</v>
      </c>
      <c r="H37" s="12">
        <v>2.1668856659999998</v>
      </c>
    </row>
    <row r="38" spans="1:8" ht="16.5">
      <c r="A38" s="13">
        <v>11</v>
      </c>
      <c r="B38" s="3" t="s">
        <v>10</v>
      </c>
      <c r="C38" s="11">
        <v>162</v>
      </c>
      <c r="D38" s="12">
        <v>21.469624510000003</v>
      </c>
      <c r="E38" s="12">
        <v>8.714004525</v>
      </c>
      <c r="F38" s="12">
        <v>8.1504625110000006</v>
      </c>
      <c r="G38" s="12">
        <v>6.1268253449999985</v>
      </c>
      <c r="H38" s="12">
        <v>3.5972070469999999</v>
      </c>
    </row>
    <row r="39" spans="1:8" ht="16.5">
      <c r="A39" s="13">
        <v>12</v>
      </c>
      <c r="B39" s="3" t="s">
        <v>11</v>
      </c>
      <c r="C39" s="11">
        <v>154</v>
      </c>
      <c r="D39" s="12">
        <v>2.9892151210000004</v>
      </c>
      <c r="E39" s="12">
        <v>3.0268691900000011</v>
      </c>
      <c r="F39" s="12">
        <v>2.8754654490000005</v>
      </c>
      <c r="G39" s="12">
        <v>2.7463206460000009</v>
      </c>
      <c r="H39" s="12">
        <v>2.549756598000001</v>
      </c>
    </row>
    <row r="40" spans="1:8" ht="16.5">
      <c r="A40" s="13">
        <v>13</v>
      </c>
      <c r="B40" s="3" t="s">
        <v>12</v>
      </c>
      <c r="C40" s="11">
        <v>208</v>
      </c>
      <c r="D40" s="12">
        <v>8.1389142859999968</v>
      </c>
      <c r="E40" s="12">
        <v>8.1356590819999983</v>
      </c>
      <c r="F40" s="12">
        <v>7.4665468129999963</v>
      </c>
      <c r="G40" s="12">
        <v>6.3188718920000007</v>
      </c>
      <c r="H40" s="12">
        <v>4.6057348109999978</v>
      </c>
    </row>
    <row r="41" spans="1:8" ht="16.5">
      <c r="A41" s="13">
        <v>14</v>
      </c>
      <c r="B41" s="3" t="s">
        <v>13</v>
      </c>
      <c r="C41" s="11">
        <v>93</v>
      </c>
      <c r="D41" s="12">
        <v>9.4552826200000002</v>
      </c>
      <c r="E41" s="12">
        <v>8.8987508669999986</v>
      </c>
      <c r="F41" s="12">
        <v>7.4691395599999995</v>
      </c>
      <c r="G41" s="12">
        <v>5.9268180329999991</v>
      </c>
      <c r="H41" s="12">
        <v>4.5854464839999993</v>
      </c>
    </row>
    <row r="42" spans="1:8" ht="16.5">
      <c r="A42" s="13">
        <v>15</v>
      </c>
      <c r="B42" s="3" t="s">
        <v>14</v>
      </c>
      <c r="C42" s="11">
        <v>200</v>
      </c>
      <c r="D42" s="12">
        <v>12.870771186000001</v>
      </c>
      <c r="E42" s="12">
        <v>12.630015293000001</v>
      </c>
      <c r="F42" s="12">
        <v>10.381714909000003</v>
      </c>
      <c r="G42" s="12">
        <v>8.7138092880000002</v>
      </c>
      <c r="H42" s="12">
        <v>6.9613624439999997</v>
      </c>
    </row>
    <row r="43" spans="1:8" ht="16.5">
      <c r="A43" s="13">
        <v>16</v>
      </c>
      <c r="B43" s="3" t="s">
        <v>15</v>
      </c>
      <c r="C43" s="11">
        <v>135</v>
      </c>
      <c r="D43" s="12">
        <v>6.1997723369999989</v>
      </c>
      <c r="E43" s="12">
        <v>6.0921242029999982</v>
      </c>
      <c r="F43" s="12">
        <v>5.8602232459999994</v>
      </c>
      <c r="G43" s="12">
        <v>4.8960399619999997</v>
      </c>
      <c r="H43" s="12">
        <v>4.1636926560000003</v>
      </c>
    </row>
    <row r="44" spans="1:8" ht="16.5">
      <c r="A44" s="13"/>
      <c r="B44" s="47" t="s">
        <v>28</v>
      </c>
      <c r="C44" s="194">
        <f>SUM(C28:C43)</f>
        <v>2618</v>
      </c>
      <c r="D44" s="195">
        <f>SUM(D28:D43)</f>
        <v>104.82430683200002</v>
      </c>
      <c r="E44" s="195">
        <f t="shared" ref="E44:H44" si="1">SUM(E28:E43)</f>
        <v>92.521336915999996</v>
      </c>
      <c r="F44" s="195">
        <f t="shared" si="1"/>
        <v>85.07152179900001</v>
      </c>
      <c r="G44" s="195">
        <f t="shared" si="1"/>
        <v>74.853543822999995</v>
      </c>
      <c r="H44" s="195">
        <f t="shared" si="1"/>
        <v>63.846489043000005</v>
      </c>
    </row>
  </sheetData>
  <mergeCells count="5">
    <mergeCell ref="G1:H1"/>
    <mergeCell ref="A2:H2"/>
    <mergeCell ref="A3:H3"/>
    <mergeCell ref="A5:B5"/>
    <mergeCell ref="A26:B26"/>
  </mergeCells>
  <printOptions horizontalCentered="1"/>
  <pageMargins left="0.23622047244094491" right="0.23622047244094491" top="0.39370078740157483" bottom="0.27559055118110237" header="0.31496062992125984" footer="0.19685039370078741"/>
  <pageSetup paperSize="9" orientation="portrait" verticalDpi="0" r:id="rId1"/>
</worksheet>
</file>

<file path=xl/worksheets/sheet9.xml><?xml version="1.0" encoding="utf-8"?>
<worksheet xmlns="http://schemas.openxmlformats.org/spreadsheetml/2006/main" xmlns:r="http://schemas.openxmlformats.org/officeDocument/2006/relationships">
  <dimension ref="A1:E80"/>
  <sheetViews>
    <sheetView view="pageBreakPreview" zoomScale="60" workbookViewId="0">
      <selection activeCell="E1" sqref="E1"/>
    </sheetView>
  </sheetViews>
  <sheetFormatPr defaultRowHeight="15"/>
  <cols>
    <col min="1" max="1" width="6.42578125" customWidth="1"/>
    <col min="2" max="2" width="27.140625" customWidth="1"/>
    <col min="3" max="3" width="20" customWidth="1"/>
    <col min="4" max="4" width="25.28515625" customWidth="1"/>
    <col min="5" max="5" width="32.7109375" customWidth="1"/>
  </cols>
  <sheetData>
    <row r="1" spans="1:5">
      <c r="E1" s="235" t="s">
        <v>913</v>
      </c>
    </row>
    <row r="2" spans="1:5" ht="18.75">
      <c r="A2" s="321" t="s">
        <v>292</v>
      </c>
      <c r="B2" s="321"/>
      <c r="C2" s="321"/>
      <c r="D2" s="321"/>
      <c r="E2" s="321"/>
    </row>
    <row r="3" spans="1:5" ht="15.75">
      <c r="A3" s="322" t="s">
        <v>293</v>
      </c>
      <c r="B3" s="322"/>
      <c r="C3" s="320" t="s">
        <v>10</v>
      </c>
      <c r="D3" s="320"/>
      <c r="E3" s="320"/>
    </row>
    <row r="4" spans="1:5">
      <c r="A4" s="26" t="s">
        <v>22</v>
      </c>
      <c r="B4" s="26" t="s">
        <v>294</v>
      </c>
      <c r="C4" s="26" t="s">
        <v>295</v>
      </c>
      <c r="D4" s="26" t="s">
        <v>296</v>
      </c>
      <c r="E4" s="26" t="s">
        <v>297</v>
      </c>
    </row>
    <row r="5" spans="1:5">
      <c r="A5" s="20">
        <v>1</v>
      </c>
      <c r="B5" s="21" t="s">
        <v>298</v>
      </c>
      <c r="C5" s="113">
        <v>909020041615410</v>
      </c>
      <c r="D5" s="21" t="s">
        <v>299</v>
      </c>
      <c r="E5" s="21" t="s">
        <v>300</v>
      </c>
    </row>
    <row r="6" spans="1:5">
      <c r="A6" s="20">
        <v>2</v>
      </c>
      <c r="B6" s="21" t="s">
        <v>301</v>
      </c>
      <c r="C6" s="113">
        <v>909020041615410</v>
      </c>
      <c r="D6" s="21" t="s">
        <v>299</v>
      </c>
      <c r="E6" s="21" t="s">
        <v>300</v>
      </c>
    </row>
    <row r="7" spans="1:5">
      <c r="A7" s="20">
        <v>3</v>
      </c>
      <c r="B7" s="21" t="s">
        <v>302</v>
      </c>
      <c r="C7" s="113">
        <v>1251201001093</v>
      </c>
      <c r="D7" s="21" t="s">
        <v>303</v>
      </c>
      <c r="E7" s="21" t="s">
        <v>300</v>
      </c>
    </row>
    <row r="8" spans="1:5" ht="15.75">
      <c r="A8" s="319" t="s">
        <v>293</v>
      </c>
      <c r="B8" s="319"/>
      <c r="C8" s="320" t="s">
        <v>15</v>
      </c>
      <c r="D8" s="320"/>
      <c r="E8" s="320"/>
    </row>
    <row r="9" spans="1:5">
      <c r="A9" s="26" t="s">
        <v>22</v>
      </c>
      <c r="B9" s="26" t="s">
        <v>294</v>
      </c>
      <c r="C9" s="26" t="s">
        <v>295</v>
      </c>
      <c r="D9" s="26" t="s">
        <v>296</v>
      </c>
      <c r="E9" s="26" t="s">
        <v>297</v>
      </c>
    </row>
    <row r="10" spans="1:5">
      <c r="A10" s="20">
        <v>1</v>
      </c>
      <c r="B10" s="21" t="s">
        <v>298</v>
      </c>
      <c r="C10" s="113">
        <v>11378041026</v>
      </c>
      <c r="D10" s="22" t="s">
        <v>304</v>
      </c>
      <c r="E10" s="22" t="s">
        <v>305</v>
      </c>
    </row>
    <row r="11" spans="1:5">
      <c r="A11" s="20">
        <v>2</v>
      </c>
      <c r="B11" s="21" t="s">
        <v>301</v>
      </c>
      <c r="C11" s="113">
        <v>11378041026</v>
      </c>
      <c r="D11" s="22" t="s">
        <v>304</v>
      </c>
      <c r="E11" s="22" t="s">
        <v>305</v>
      </c>
    </row>
    <row r="12" spans="1:5">
      <c r="A12" s="20">
        <v>3</v>
      </c>
      <c r="B12" s="21" t="s">
        <v>302</v>
      </c>
      <c r="C12" s="22" t="s">
        <v>306</v>
      </c>
      <c r="D12" s="21" t="s">
        <v>306</v>
      </c>
      <c r="E12" s="22" t="s">
        <v>306</v>
      </c>
    </row>
    <row r="13" spans="1:5" ht="15.75">
      <c r="A13" s="319" t="s">
        <v>293</v>
      </c>
      <c r="B13" s="319"/>
      <c r="C13" s="320" t="s">
        <v>11</v>
      </c>
      <c r="D13" s="320"/>
      <c r="E13" s="320"/>
    </row>
    <row r="14" spans="1:5">
      <c r="A14" s="26" t="s">
        <v>22</v>
      </c>
      <c r="B14" s="26" t="s">
        <v>294</v>
      </c>
      <c r="C14" s="26" t="s">
        <v>295</v>
      </c>
      <c r="D14" s="26" t="s">
        <v>296</v>
      </c>
      <c r="E14" s="26" t="s">
        <v>297</v>
      </c>
    </row>
    <row r="15" spans="1:5" ht="30">
      <c r="A15" s="20">
        <v>1</v>
      </c>
      <c r="B15" s="21" t="s">
        <v>298</v>
      </c>
      <c r="C15" s="113">
        <v>370801010013011</v>
      </c>
      <c r="D15" s="21" t="s">
        <v>307</v>
      </c>
      <c r="E15" s="114" t="s">
        <v>308</v>
      </c>
    </row>
    <row r="16" spans="1:5" ht="30">
      <c r="A16" s="20">
        <v>2</v>
      </c>
      <c r="B16" s="21" t="s">
        <v>301</v>
      </c>
      <c r="C16" s="113">
        <v>370801010260387</v>
      </c>
      <c r="D16" s="21" t="s">
        <v>307</v>
      </c>
      <c r="E16" s="114" t="s">
        <v>308</v>
      </c>
    </row>
    <row r="17" spans="1:5" ht="30">
      <c r="A17" s="20">
        <v>3</v>
      </c>
      <c r="B17" s="21" t="s">
        <v>302</v>
      </c>
      <c r="C17" s="113">
        <v>370801010020040</v>
      </c>
      <c r="D17" s="21" t="s">
        <v>307</v>
      </c>
      <c r="E17" s="114" t="s">
        <v>308</v>
      </c>
    </row>
    <row r="18" spans="1:5" ht="15.75">
      <c r="A18" s="319" t="s">
        <v>293</v>
      </c>
      <c r="B18" s="319"/>
      <c r="C18" s="320" t="s">
        <v>8</v>
      </c>
      <c r="D18" s="320"/>
      <c r="E18" s="320"/>
    </row>
    <row r="19" spans="1:5">
      <c r="A19" s="26" t="s">
        <v>22</v>
      </c>
      <c r="B19" s="26" t="s">
        <v>294</v>
      </c>
      <c r="C19" s="26" t="s">
        <v>295</v>
      </c>
      <c r="D19" s="26" t="s">
        <v>296</v>
      </c>
      <c r="E19" s="26" t="s">
        <v>297</v>
      </c>
    </row>
    <row r="20" spans="1:5" ht="15.75">
      <c r="A20" s="20">
        <v>1</v>
      </c>
      <c r="B20" s="21" t="s">
        <v>298</v>
      </c>
      <c r="C20" s="115">
        <v>547720115062</v>
      </c>
      <c r="D20" s="21" t="s">
        <v>309</v>
      </c>
      <c r="E20" s="21" t="s">
        <v>310</v>
      </c>
    </row>
    <row r="21" spans="1:5" ht="15.75">
      <c r="A21" s="20">
        <v>2</v>
      </c>
      <c r="B21" s="21" t="s">
        <v>301</v>
      </c>
      <c r="C21" s="115" t="s">
        <v>306</v>
      </c>
      <c r="D21" s="21" t="s">
        <v>306</v>
      </c>
      <c r="E21" s="21" t="s">
        <v>306</v>
      </c>
    </row>
    <row r="22" spans="1:5" ht="15.75">
      <c r="A22" s="20">
        <v>3</v>
      </c>
      <c r="B22" s="21" t="s">
        <v>302</v>
      </c>
      <c r="C22" s="115">
        <v>547720115063</v>
      </c>
      <c r="D22" s="21" t="s">
        <v>309</v>
      </c>
      <c r="E22" s="21" t="s">
        <v>310</v>
      </c>
    </row>
    <row r="23" spans="1:5" ht="15.75">
      <c r="A23" s="319" t="s">
        <v>293</v>
      </c>
      <c r="B23" s="319"/>
      <c r="C23" s="320" t="s">
        <v>5</v>
      </c>
      <c r="D23" s="320"/>
      <c r="E23" s="320"/>
    </row>
    <row r="24" spans="1:5">
      <c r="A24" s="26" t="s">
        <v>22</v>
      </c>
      <c r="B24" s="26" t="s">
        <v>294</v>
      </c>
      <c r="C24" s="26" t="s">
        <v>295</v>
      </c>
      <c r="D24" s="26" t="s">
        <v>296</v>
      </c>
      <c r="E24" s="26" t="s">
        <v>297</v>
      </c>
    </row>
    <row r="25" spans="1:5">
      <c r="A25" s="20">
        <v>1</v>
      </c>
      <c r="B25" s="21" t="s">
        <v>298</v>
      </c>
      <c r="C25" s="116">
        <v>385901010012051</v>
      </c>
      <c r="D25" s="21" t="s">
        <v>311</v>
      </c>
      <c r="E25" s="21" t="s">
        <v>312</v>
      </c>
    </row>
    <row r="26" spans="1:5">
      <c r="A26" s="20">
        <v>2</v>
      </c>
      <c r="B26" s="21" t="s">
        <v>301</v>
      </c>
      <c r="C26" s="117" t="s">
        <v>313</v>
      </c>
      <c r="D26" s="21" t="s">
        <v>314</v>
      </c>
      <c r="E26" s="21" t="s">
        <v>312</v>
      </c>
    </row>
    <row r="27" spans="1:5">
      <c r="A27" s="20">
        <v>3</v>
      </c>
      <c r="B27" s="21" t="s">
        <v>302</v>
      </c>
      <c r="C27" s="117" t="s">
        <v>315</v>
      </c>
      <c r="D27" s="21" t="s">
        <v>314</v>
      </c>
      <c r="E27" s="21" t="s">
        <v>312</v>
      </c>
    </row>
    <row r="28" spans="1:5" ht="15.75">
      <c r="A28" s="319" t="s">
        <v>293</v>
      </c>
      <c r="B28" s="319"/>
      <c r="C28" s="320" t="s">
        <v>4</v>
      </c>
      <c r="D28" s="320"/>
      <c r="E28" s="320"/>
    </row>
    <row r="29" spans="1:5">
      <c r="A29" s="26" t="s">
        <v>22</v>
      </c>
      <c r="B29" s="26" t="s">
        <v>294</v>
      </c>
      <c r="C29" s="26" t="s">
        <v>295</v>
      </c>
      <c r="D29" s="26" t="s">
        <v>296</v>
      </c>
      <c r="E29" s="26" t="s">
        <v>297</v>
      </c>
    </row>
    <row r="30" spans="1:5">
      <c r="A30" s="20">
        <v>1</v>
      </c>
      <c r="B30" s="21" t="s">
        <v>298</v>
      </c>
      <c r="C30" s="22">
        <v>30232522328</v>
      </c>
      <c r="D30" s="21" t="s">
        <v>316</v>
      </c>
      <c r="E30" s="21" t="s">
        <v>317</v>
      </c>
    </row>
    <row r="31" spans="1:5">
      <c r="A31" s="20">
        <v>2</v>
      </c>
      <c r="B31" s="21" t="s">
        <v>318</v>
      </c>
      <c r="C31" s="22">
        <v>30967452354</v>
      </c>
      <c r="D31" s="21" t="s">
        <v>316</v>
      </c>
      <c r="E31" s="21" t="s">
        <v>317</v>
      </c>
    </row>
    <row r="32" spans="1:5">
      <c r="A32" s="20">
        <v>3</v>
      </c>
      <c r="B32" s="21" t="s">
        <v>302</v>
      </c>
      <c r="C32" s="22">
        <v>30232547966</v>
      </c>
      <c r="D32" s="21" t="s">
        <v>316</v>
      </c>
      <c r="E32" s="21" t="s">
        <v>317</v>
      </c>
    </row>
    <row r="33" spans="1:5" ht="15.75">
      <c r="A33" s="319" t="s">
        <v>293</v>
      </c>
      <c r="B33" s="319"/>
      <c r="C33" s="320" t="s">
        <v>0</v>
      </c>
      <c r="D33" s="320"/>
      <c r="E33" s="320"/>
    </row>
    <row r="34" spans="1:5">
      <c r="A34" s="26" t="s">
        <v>22</v>
      </c>
      <c r="B34" s="26" t="s">
        <v>294</v>
      </c>
      <c r="C34" s="26" t="s">
        <v>295</v>
      </c>
      <c r="D34" s="26" t="s">
        <v>296</v>
      </c>
      <c r="E34" s="26" t="s">
        <v>297</v>
      </c>
    </row>
    <row r="35" spans="1:5">
      <c r="A35" s="20">
        <v>1</v>
      </c>
      <c r="B35" s="21" t="s">
        <v>298</v>
      </c>
      <c r="C35" s="113">
        <v>50601010014010</v>
      </c>
      <c r="D35" s="21" t="s">
        <v>307</v>
      </c>
      <c r="E35" s="21" t="s">
        <v>319</v>
      </c>
    </row>
    <row r="36" spans="1:5">
      <c r="A36" s="20">
        <v>2</v>
      </c>
      <c r="B36" s="21" t="s">
        <v>320</v>
      </c>
      <c r="C36" s="22">
        <v>11157505207</v>
      </c>
      <c r="D36" s="21" t="s">
        <v>316</v>
      </c>
      <c r="E36" s="21" t="s">
        <v>319</v>
      </c>
    </row>
    <row r="37" spans="1:5">
      <c r="A37" s="20">
        <v>3</v>
      </c>
      <c r="B37" s="21" t="s">
        <v>302</v>
      </c>
      <c r="C37" s="22"/>
      <c r="D37" s="21"/>
      <c r="E37" s="21"/>
    </row>
    <row r="38" spans="1:5" ht="15.75">
      <c r="A38" s="319" t="s">
        <v>293</v>
      </c>
      <c r="B38" s="319"/>
      <c r="C38" s="320" t="s">
        <v>7</v>
      </c>
      <c r="D38" s="320"/>
      <c r="E38" s="320"/>
    </row>
    <row r="39" spans="1:5">
      <c r="A39" s="26" t="s">
        <v>22</v>
      </c>
      <c r="B39" s="26" t="s">
        <v>294</v>
      </c>
      <c r="C39" s="26" t="s">
        <v>295</v>
      </c>
      <c r="D39" s="26" t="s">
        <v>296</v>
      </c>
      <c r="E39" s="26" t="s">
        <v>297</v>
      </c>
    </row>
    <row r="40" spans="1:5">
      <c r="A40" s="20">
        <v>1</v>
      </c>
      <c r="B40" s="21" t="s">
        <v>298</v>
      </c>
      <c r="C40" s="113">
        <v>541701010050024</v>
      </c>
      <c r="D40" s="21" t="s">
        <v>321</v>
      </c>
      <c r="E40" s="21" t="s">
        <v>322</v>
      </c>
    </row>
    <row r="41" spans="1:5">
      <c r="A41" s="20">
        <v>2</v>
      </c>
      <c r="B41" s="21" t="s">
        <v>323</v>
      </c>
      <c r="C41" s="113">
        <v>80553070000612</v>
      </c>
      <c r="D41" t="s">
        <v>324</v>
      </c>
      <c r="E41" s="21" t="s">
        <v>325</v>
      </c>
    </row>
    <row r="42" spans="1:5">
      <c r="A42" s="20">
        <v>3</v>
      </c>
      <c r="B42" s="21" t="s">
        <v>302</v>
      </c>
      <c r="C42" s="113">
        <v>550010100000643</v>
      </c>
      <c r="D42" s="21" t="s">
        <v>326</v>
      </c>
      <c r="E42" s="21" t="s">
        <v>327</v>
      </c>
    </row>
    <row r="43" spans="1:5" ht="15.75">
      <c r="A43" s="319" t="s">
        <v>293</v>
      </c>
      <c r="B43" s="319"/>
      <c r="C43" s="320" t="s">
        <v>328</v>
      </c>
      <c r="D43" s="320"/>
      <c r="E43" s="320"/>
    </row>
    <row r="44" spans="1:5">
      <c r="A44" s="41">
        <v>1</v>
      </c>
      <c r="B44" s="21" t="s">
        <v>298</v>
      </c>
      <c r="C44" s="113">
        <v>911020023140762</v>
      </c>
      <c r="D44" s="21" t="s">
        <v>299</v>
      </c>
      <c r="E44" s="21" t="s">
        <v>329</v>
      </c>
    </row>
    <row r="45" spans="1:5">
      <c r="A45" s="41">
        <v>2</v>
      </c>
      <c r="B45" s="21" t="s">
        <v>302</v>
      </c>
      <c r="C45" s="113">
        <v>911020023527787</v>
      </c>
      <c r="D45" s="21" t="s">
        <v>299</v>
      </c>
      <c r="E45" s="21" t="s">
        <v>329</v>
      </c>
    </row>
    <row r="46" spans="1:5" ht="15.75">
      <c r="A46" s="319" t="s">
        <v>293</v>
      </c>
      <c r="B46" s="319"/>
      <c r="C46" s="320" t="s">
        <v>272</v>
      </c>
      <c r="D46" s="320"/>
      <c r="E46" s="320"/>
    </row>
    <row r="47" spans="1:5">
      <c r="A47" s="26" t="s">
        <v>22</v>
      </c>
      <c r="B47" s="26" t="s">
        <v>294</v>
      </c>
      <c r="C47" s="26" t="s">
        <v>295</v>
      </c>
      <c r="D47" s="26" t="s">
        <v>296</v>
      </c>
      <c r="E47" s="26" t="s">
        <v>297</v>
      </c>
    </row>
    <row r="48" spans="1:5">
      <c r="A48" s="20">
        <v>1</v>
      </c>
      <c r="B48" s="21" t="s">
        <v>298</v>
      </c>
      <c r="C48" s="21" t="s">
        <v>330</v>
      </c>
      <c r="D48" s="21" t="s">
        <v>331</v>
      </c>
      <c r="E48" s="21" t="s">
        <v>332</v>
      </c>
    </row>
    <row r="49" spans="1:5">
      <c r="A49" s="20">
        <v>2</v>
      </c>
      <c r="B49" s="21" t="s">
        <v>301</v>
      </c>
      <c r="C49" s="21" t="s">
        <v>333</v>
      </c>
      <c r="D49" s="21" t="s">
        <v>331</v>
      </c>
      <c r="E49" s="21" t="s">
        <v>332</v>
      </c>
    </row>
    <row r="50" spans="1:5">
      <c r="A50" s="20">
        <v>3</v>
      </c>
      <c r="B50" s="21" t="s">
        <v>302</v>
      </c>
      <c r="C50" s="21" t="s">
        <v>333</v>
      </c>
      <c r="D50" s="21" t="s">
        <v>331</v>
      </c>
      <c r="E50" s="21" t="s">
        <v>332</v>
      </c>
    </row>
    <row r="51" spans="1:5" ht="15.75">
      <c r="A51" s="319" t="s">
        <v>293</v>
      </c>
      <c r="B51" s="319"/>
      <c r="C51" s="320" t="s">
        <v>9</v>
      </c>
      <c r="D51" s="320"/>
      <c r="E51" s="320"/>
    </row>
    <row r="52" spans="1:5">
      <c r="A52" s="26" t="s">
        <v>22</v>
      </c>
      <c r="B52" s="26" t="s">
        <v>294</v>
      </c>
      <c r="C52" s="26" t="s">
        <v>295</v>
      </c>
      <c r="D52" s="26" t="s">
        <v>296</v>
      </c>
      <c r="E52" s="26" t="s">
        <v>297</v>
      </c>
    </row>
    <row r="53" spans="1:5">
      <c r="A53" s="20">
        <v>1</v>
      </c>
      <c r="B53" s="21" t="s">
        <v>298</v>
      </c>
      <c r="C53" s="22">
        <v>11085740751</v>
      </c>
      <c r="D53" s="21" t="s">
        <v>316</v>
      </c>
      <c r="E53" s="21" t="s">
        <v>334</v>
      </c>
    </row>
    <row r="54" spans="1:5">
      <c r="A54" s="20">
        <v>2</v>
      </c>
      <c r="B54" s="21" t="s">
        <v>301</v>
      </c>
      <c r="C54" s="22">
        <v>11085740740</v>
      </c>
      <c r="D54" s="21" t="s">
        <v>316</v>
      </c>
      <c r="E54" s="21" t="s">
        <v>334</v>
      </c>
    </row>
    <row r="55" spans="1:5">
      <c r="A55" s="20">
        <v>3</v>
      </c>
      <c r="B55" s="21" t="s">
        <v>302</v>
      </c>
      <c r="C55" s="22">
        <v>11085739417</v>
      </c>
      <c r="D55" s="21" t="s">
        <v>316</v>
      </c>
      <c r="E55" s="21" t="s">
        <v>334</v>
      </c>
    </row>
    <row r="56" spans="1:5" ht="15.75">
      <c r="A56" s="319" t="s">
        <v>293</v>
      </c>
      <c r="B56" s="319"/>
      <c r="C56" s="320" t="s">
        <v>1</v>
      </c>
      <c r="D56" s="320"/>
      <c r="E56" s="320"/>
    </row>
    <row r="57" spans="1:5">
      <c r="A57" s="26" t="s">
        <v>22</v>
      </c>
      <c r="B57" s="26" t="s">
        <v>294</v>
      </c>
      <c r="C57" s="26" t="s">
        <v>295</v>
      </c>
      <c r="D57" s="26" t="s">
        <v>296</v>
      </c>
      <c r="E57" s="26" t="s">
        <v>297</v>
      </c>
    </row>
    <row r="58" spans="1:5">
      <c r="A58" s="20">
        <v>1</v>
      </c>
      <c r="B58" s="21" t="s">
        <v>335</v>
      </c>
      <c r="C58" s="113">
        <v>535221100000112</v>
      </c>
      <c r="D58" s="21" t="s">
        <v>309</v>
      </c>
      <c r="E58" s="21" t="s">
        <v>336</v>
      </c>
    </row>
    <row r="59" spans="1:5">
      <c r="A59" s="20">
        <v>2</v>
      </c>
      <c r="B59" s="21" t="s">
        <v>301</v>
      </c>
      <c r="C59" s="113">
        <v>535221100000114</v>
      </c>
      <c r="D59" s="21" t="s">
        <v>309</v>
      </c>
      <c r="E59" s="21" t="s">
        <v>336</v>
      </c>
    </row>
    <row r="60" spans="1:5">
      <c r="A60" s="20">
        <v>3</v>
      </c>
      <c r="B60" s="21" t="s">
        <v>302</v>
      </c>
      <c r="C60" s="113">
        <v>535221100000114</v>
      </c>
      <c r="D60" s="21" t="s">
        <v>309</v>
      </c>
      <c r="E60" s="21" t="s">
        <v>336</v>
      </c>
    </row>
    <row r="61" spans="1:5" ht="15.75">
      <c r="A61" s="319" t="s">
        <v>293</v>
      </c>
      <c r="B61" s="319"/>
      <c r="C61" s="320" t="s">
        <v>3</v>
      </c>
      <c r="D61" s="320"/>
      <c r="E61" s="320"/>
    </row>
    <row r="62" spans="1:5">
      <c r="A62" s="26" t="s">
        <v>22</v>
      </c>
      <c r="B62" s="26" t="s">
        <v>294</v>
      </c>
      <c r="C62" s="26" t="s">
        <v>295</v>
      </c>
      <c r="D62" s="26" t="s">
        <v>296</v>
      </c>
      <c r="E62" s="26" t="s">
        <v>297</v>
      </c>
    </row>
    <row r="63" spans="1:5" ht="15.75">
      <c r="A63" s="20">
        <v>1</v>
      </c>
      <c r="B63" s="21" t="s">
        <v>335</v>
      </c>
      <c r="C63" s="118" t="s">
        <v>337</v>
      </c>
      <c r="D63" s="21" t="s">
        <v>321</v>
      </c>
      <c r="E63" s="119" t="s">
        <v>338</v>
      </c>
    </row>
    <row r="64" spans="1:5" ht="15.75">
      <c r="A64" s="20">
        <v>2</v>
      </c>
      <c r="B64" s="21" t="s">
        <v>301</v>
      </c>
      <c r="C64" s="118" t="s">
        <v>339</v>
      </c>
      <c r="D64" s="21" t="s">
        <v>316</v>
      </c>
      <c r="E64" s="119" t="s">
        <v>340</v>
      </c>
    </row>
    <row r="65" spans="1:5" ht="15.75">
      <c r="A65" s="20">
        <v>3</v>
      </c>
      <c r="B65" s="21" t="s">
        <v>302</v>
      </c>
      <c r="C65" s="118" t="s">
        <v>339</v>
      </c>
      <c r="D65" s="21" t="s">
        <v>316</v>
      </c>
      <c r="E65" s="119" t="s">
        <v>341</v>
      </c>
    </row>
    <row r="66" spans="1:5" ht="15.75">
      <c r="A66" s="319" t="s">
        <v>293</v>
      </c>
      <c r="B66" s="319"/>
      <c r="C66" s="320" t="s">
        <v>342</v>
      </c>
      <c r="D66" s="320"/>
      <c r="E66" s="320"/>
    </row>
    <row r="67" spans="1:5">
      <c r="A67" s="26" t="s">
        <v>22</v>
      </c>
      <c r="B67" s="26" t="s">
        <v>294</v>
      </c>
      <c r="C67" s="26" t="s">
        <v>295</v>
      </c>
      <c r="D67" s="26" t="s">
        <v>296</v>
      </c>
      <c r="E67" s="26" t="s">
        <v>297</v>
      </c>
    </row>
    <row r="68" spans="1:5">
      <c r="A68" s="20">
        <v>1</v>
      </c>
      <c r="B68" s="21" t="s">
        <v>298</v>
      </c>
      <c r="C68" s="120">
        <v>385901010012052</v>
      </c>
      <c r="D68" s="21" t="s">
        <v>311</v>
      </c>
      <c r="E68" s="21" t="s">
        <v>312</v>
      </c>
    </row>
    <row r="69" spans="1:5">
      <c r="A69" s="20">
        <v>2</v>
      </c>
      <c r="B69" s="21" t="s">
        <v>301</v>
      </c>
      <c r="C69" s="121" t="s">
        <v>343</v>
      </c>
      <c r="D69" s="21" t="s">
        <v>314</v>
      </c>
      <c r="E69" s="21" t="s">
        <v>312</v>
      </c>
    </row>
    <row r="70" spans="1:5">
      <c r="A70" s="20">
        <v>3</v>
      </c>
      <c r="B70" s="21" t="s">
        <v>302</v>
      </c>
      <c r="C70" s="121" t="s">
        <v>344</v>
      </c>
      <c r="D70" s="21" t="s">
        <v>314</v>
      </c>
      <c r="E70" s="21" t="s">
        <v>312</v>
      </c>
    </row>
    <row r="71" spans="1:5" ht="15.75">
      <c r="A71" s="319" t="s">
        <v>293</v>
      </c>
      <c r="B71" s="319"/>
      <c r="C71" s="320" t="s">
        <v>12</v>
      </c>
      <c r="D71" s="320"/>
      <c r="E71" s="320"/>
    </row>
    <row r="72" spans="1:5">
      <c r="A72" s="26" t="s">
        <v>22</v>
      </c>
      <c r="B72" s="26" t="s">
        <v>294</v>
      </c>
      <c r="C72" s="26" t="s">
        <v>295</v>
      </c>
      <c r="D72" s="26" t="s">
        <v>296</v>
      </c>
      <c r="E72" s="26" t="s">
        <v>297</v>
      </c>
    </row>
    <row r="73" spans="1:5">
      <c r="A73" s="20">
        <v>1</v>
      </c>
      <c r="B73" s="21" t="s">
        <v>298</v>
      </c>
      <c r="C73" s="120">
        <v>31150114095</v>
      </c>
      <c r="D73" s="21" t="s">
        <v>316</v>
      </c>
      <c r="E73" s="21" t="s">
        <v>345</v>
      </c>
    </row>
    <row r="74" spans="1:5">
      <c r="A74" s="20">
        <v>2</v>
      </c>
      <c r="B74" s="21" t="s">
        <v>301</v>
      </c>
      <c r="C74" s="121">
        <v>31150115872</v>
      </c>
      <c r="D74" s="21" t="s">
        <v>316</v>
      </c>
      <c r="E74" s="21" t="s">
        <v>345</v>
      </c>
    </row>
    <row r="75" spans="1:5">
      <c r="A75" s="20">
        <v>3</v>
      </c>
      <c r="B75" s="21" t="s">
        <v>302</v>
      </c>
      <c r="C75" s="121">
        <v>31150114541</v>
      </c>
      <c r="D75" s="21" t="s">
        <v>316</v>
      </c>
      <c r="E75" s="21" t="s">
        <v>345</v>
      </c>
    </row>
    <row r="76" spans="1:5" ht="15.75">
      <c r="A76" s="319" t="s">
        <v>293</v>
      </c>
      <c r="B76" s="319"/>
      <c r="C76" s="320" t="s">
        <v>13</v>
      </c>
      <c r="D76" s="320"/>
      <c r="E76" s="320"/>
    </row>
    <row r="77" spans="1:5">
      <c r="A77" s="26" t="s">
        <v>22</v>
      </c>
      <c r="B77" s="26" t="s">
        <v>294</v>
      </c>
      <c r="C77" s="26" t="s">
        <v>295</v>
      </c>
      <c r="D77" s="26" t="s">
        <v>296</v>
      </c>
      <c r="E77" s="26" t="s">
        <v>297</v>
      </c>
    </row>
    <row r="78" spans="1:5">
      <c r="A78" s="20">
        <v>1</v>
      </c>
      <c r="B78" s="21" t="s">
        <v>298</v>
      </c>
      <c r="C78" s="113">
        <v>538001010021008</v>
      </c>
      <c r="D78" s="21" t="s">
        <v>346</v>
      </c>
      <c r="E78" s="21" t="s">
        <v>347</v>
      </c>
    </row>
    <row r="79" spans="1:5">
      <c r="A79" s="20">
        <v>2</v>
      </c>
      <c r="B79" s="21" t="s">
        <v>301</v>
      </c>
      <c r="C79" s="113">
        <v>540020100000007</v>
      </c>
      <c r="D79" s="21" t="s">
        <v>348</v>
      </c>
      <c r="E79" s="21" t="s">
        <v>347</v>
      </c>
    </row>
    <row r="80" spans="1:5">
      <c r="A80" s="20">
        <v>3</v>
      </c>
      <c r="B80" s="21" t="s">
        <v>302</v>
      </c>
      <c r="C80" s="113">
        <v>540020100000017</v>
      </c>
      <c r="D80" s="21" t="s">
        <v>348</v>
      </c>
      <c r="E80" s="21" t="s">
        <v>347</v>
      </c>
    </row>
  </sheetData>
  <mergeCells count="33">
    <mergeCell ref="A76:B76"/>
    <mergeCell ref="C76:E76"/>
    <mergeCell ref="A61:B61"/>
    <mergeCell ref="C61:E61"/>
    <mergeCell ref="A66:B66"/>
    <mergeCell ref="C66:E66"/>
    <mergeCell ref="A71:B71"/>
    <mergeCell ref="C71:E71"/>
    <mergeCell ref="A46:B46"/>
    <mergeCell ref="C46:E46"/>
    <mergeCell ref="A51:B51"/>
    <mergeCell ref="C51:E51"/>
    <mergeCell ref="A56:B56"/>
    <mergeCell ref="C56:E56"/>
    <mergeCell ref="A33:B33"/>
    <mergeCell ref="C33:E33"/>
    <mergeCell ref="A38:B38"/>
    <mergeCell ref="C38:E38"/>
    <mergeCell ref="A43:B43"/>
    <mergeCell ref="C43:E43"/>
    <mergeCell ref="A18:B18"/>
    <mergeCell ref="C18:E18"/>
    <mergeCell ref="A23:B23"/>
    <mergeCell ref="C23:E23"/>
    <mergeCell ref="A28:B28"/>
    <mergeCell ref="C28:E28"/>
    <mergeCell ref="A13:B13"/>
    <mergeCell ref="C13:E13"/>
    <mergeCell ref="A2:E2"/>
    <mergeCell ref="A3:B3"/>
    <mergeCell ref="C3:E3"/>
    <mergeCell ref="A8:B8"/>
    <mergeCell ref="C8:E8"/>
  </mergeCells>
  <pageMargins left="0.17" right="0.11" top="0.37" bottom="0.24" header="0.3" footer="0.16"/>
  <pageSetup paperSize="9" scale="91" orientation="portrait" verticalDpi="0" r:id="rId1"/>
</worksheet>
</file>

<file path=xl/worksheets/sheet10.xml><?xml version="1.0" encoding="utf-8"?>
<worksheet xmlns="http://schemas.openxmlformats.org/spreadsheetml/2006/main" xmlns:r="http://schemas.openxmlformats.org/officeDocument/2006/relationships">
  <dimension ref="A1:F19"/>
  <sheetViews>
    <sheetView view="pageBreakPreview" zoomScaleSheetLayoutView="100" workbookViewId="0">
      <selection activeCell="F1" sqref="F1"/>
    </sheetView>
  </sheetViews>
  <sheetFormatPr defaultRowHeight="15"/>
  <cols>
    <col min="1" max="1" width="5.5703125" style="9" customWidth="1"/>
    <col min="2" max="2" width="30.5703125" style="9" customWidth="1"/>
    <col min="3" max="3" width="19" style="9" customWidth="1"/>
    <col min="4" max="4" width="25.140625" style="9" customWidth="1"/>
    <col min="5" max="5" width="27.5703125" style="9" customWidth="1"/>
    <col min="6" max="6" width="47.5703125" style="9" customWidth="1"/>
    <col min="7" max="7" width="36.7109375" style="9" customWidth="1"/>
    <col min="8" max="16384" width="9.140625" style="9"/>
  </cols>
  <sheetData>
    <row r="1" spans="1:6">
      <c r="F1" s="197" t="s">
        <v>914</v>
      </c>
    </row>
    <row r="2" spans="1:6" ht="25.5" customHeight="1">
      <c r="A2" s="323" t="s">
        <v>19</v>
      </c>
      <c r="B2" s="323"/>
      <c r="C2" s="323"/>
      <c r="D2" s="323"/>
      <c r="E2" s="323"/>
      <c r="F2" s="323"/>
    </row>
    <row r="3" spans="1:6" ht="31.5" customHeight="1">
      <c r="A3" s="19" t="s">
        <v>126</v>
      </c>
      <c r="B3" s="18" t="s">
        <v>125</v>
      </c>
      <c r="C3" s="46" t="s">
        <v>48</v>
      </c>
      <c r="D3" s="19" t="s">
        <v>124</v>
      </c>
      <c r="E3" s="45" t="s">
        <v>123</v>
      </c>
      <c r="F3" s="44" t="s">
        <v>122</v>
      </c>
    </row>
    <row r="4" spans="1:6" ht="30">
      <c r="A4" s="11">
        <v>1</v>
      </c>
      <c r="B4" s="11" t="s">
        <v>121</v>
      </c>
      <c r="C4" s="43" t="s">
        <v>120</v>
      </c>
      <c r="D4" s="10" t="s">
        <v>119</v>
      </c>
      <c r="E4" s="48" t="s">
        <v>118</v>
      </c>
      <c r="F4" s="10" t="s">
        <v>76</v>
      </c>
    </row>
    <row r="5" spans="1:6" ht="30">
      <c r="A5" s="11">
        <v>2</v>
      </c>
      <c r="B5" s="11" t="s">
        <v>117</v>
      </c>
      <c r="C5" s="43" t="s">
        <v>116</v>
      </c>
      <c r="D5" s="40" t="s">
        <v>115</v>
      </c>
      <c r="E5" s="48" t="s">
        <v>114</v>
      </c>
      <c r="F5" s="10" t="s">
        <v>76</v>
      </c>
    </row>
    <row r="6" spans="1:6" ht="30">
      <c r="A6" s="11">
        <v>3</v>
      </c>
      <c r="B6" s="49" t="s">
        <v>113</v>
      </c>
      <c r="C6" s="42" t="s">
        <v>8</v>
      </c>
      <c r="D6" s="50">
        <v>9853243543</v>
      </c>
      <c r="E6" s="48" t="s">
        <v>112</v>
      </c>
      <c r="F6" s="10" t="s">
        <v>111</v>
      </c>
    </row>
    <row r="7" spans="1:6" ht="30">
      <c r="A7" s="11">
        <v>4</v>
      </c>
      <c r="B7" s="49" t="s">
        <v>110</v>
      </c>
      <c r="C7" s="42" t="s">
        <v>6</v>
      </c>
      <c r="D7" s="50">
        <v>9437001945</v>
      </c>
      <c r="E7" s="48" t="s">
        <v>109</v>
      </c>
      <c r="F7" s="10" t="s">
        <v>108</v>
      </c>
    </row>
    <row r="8" spans="1:6" ht="45">
      <c r="A8" s="11">
        <v>5</v>
      </c>
      <c r="B8" s="49" t="s">
        <v>107</v>
      </c>
      <c r="C8" s="42" t="s">
        <v>2</v>
      </c>
      <c r="D8" s="50">
        <v>9937062269</v>
      </c>
      <c r="E8" s="48" t="s">
        <v>106</v>
      </c>
      <c r="F8" s="10" t="s">
        <v>94</v>
      </c>
    </row>
    <row r="9" spans="1:6" ht="60">
      <c r="A9" s="11">
        <v>6</v>
      </c>
      <c r="B9" s="49" t="s">
        <v>105</v>
      </c>
      <c r="C9" s="42" t="s">
        <v>7</v>
      </c>
      <c r="D9" s="50">
        <v>8908279951</v>
      </c>
      <c r="E9" s="48" t="s">
        <v>104</v>
      </c>
      <c r="F9" s="10" t="s">
        <v>103</v>
      </c>
    </row>
    <row r="10" spans="1:6" ht="30">
      <c r="A10" s="11">
        <v>7</v>
      </c>
      <c r="B10" s="49" t="s">
        <v>102</v>
      </c>
      <c r="C10" s="42" t="s">
        <v>101</v>
      </c>
      <c r="D10" s="50" t="s">
        <v>100</v>
      </c>
      <c r="E10" s="48" t="s">
        <v>99</v>
      </c>
      <c r="F10" s="10" t="s">
        <v>76</v>
      </c>
    </row>
    <row r="11" spans="1:6" ht="90">
      <c r="A11" s="11">
        <v>8</v>
      </c>
      <c r="B11" s="49" t="s">
        <v>98</v>
      </c>
      <c r="C11" s="42" t="s">
        <v>1</v>
      </c>
      <c r="D11" s="50">
        <v>9338312665</v>
      </c>
      <c r="E11" s="48" t="s">
        <v>97</v>
      </c>
      <c r="F11" s="10" t="s">
        <v>72</v>
      </c>
    </row>
    <row r="12" spans="1:6" ht="45">
      <c r="A12" s="11">
        <v>9</v>
      </c>
      <c r="B12" s="49" t="s">
        <v>96</v>
      </c>
      <c r="C12" s="42" t="s">
        <v>0</v>
      </c>
      <c r="D12" s="50">
        <v>9861043207</v>
      </c>
      <c r="E12" s="48" t="s">
        <v>95</v>
      </c>
      <c r="F12" s="10" t="s">
        <v>94</v>
      </c>
    </row>
    <row r="13" spans="1:6" ht="45">
      <c r="A13" s="11">
        <v>10</v>
      </c>
      <c r="B13" s="49" t="s">
        <v>93</v>
      </c>
      <c r="C13" s="42" t="s">
        <v>3</v>
      </c>
      <c r="D13" s="50">
        <v>9937007579</v>
      </c>
      <c r="E13" s="40"/>
      <c r="F13" s="10" t="s">
        <v>92</v>
      </c>
    </row>
    <row r="14" spans="1:6" ht="60">
      <c r="A14" s="11">
        <v>11</v>
      </c>
      <c r="B14" s="49" t="s">
        <v>91</v>
      </c>
      <c r="C14" s="42" t="s">
        <v>4</v>
      </c>
      <c r="D14" s="50">
        <v>9437044882</v>
      </c>
      <c r="E14" s="48" t="s">
        <v>90</v>
      </c>
      <c r="F14" s="10" t="s">
        <v>89</v>
      </c>
    </row>
    <row r="15" spans="1:6" ht="60">
      <c r="A15" s="49">
        <v>12</v>
      </c>
      <c r="B15" s="49" t="s">
        <v>88</v>
      </c>
      <c r="C15" s="42" t="s">
        <v>9</v>
      </c>
      <c r="D15" s="50" t="s">
        <v>87</v>
      </c>
      <c r="E15" s="48" t="s">
        <v>86</v>
      </c>
      <c r="F15" s="10" t="s">
        <v>85</v>
      </c>
    </row>
    <row r="16" spans="1:6" ht="60">
      <c r="A16" s="11">
        <v>13</v>
      </c>
      <c r="B16" s="49" t="s">
        <v>84</v>
      </c>
      <c r="C16" s="42" t="s">
        <v>5</v>
      </c>
      <c r="D16" s="50">
        <v>9937007579</v>
      </c>
      <c r="E16" s="48" t="s">
        <v>83</v>
      </c>
      <c r="F16" s="10" t="s">
        <v>79</v>
      </c>
    </row>
    <row r="17" spans="1:6" ht="60">
      <c r="A17" s="11">
        <v>14</v>
      </c>
      <c r="B17" s="49" t="s">
        <v>82</v>
      </c>
      <c r="C17" s="42" t="s">
        <v>81</v>
      </c>
      <c r="D17" s="50">
        <v>9937007579</v>
      </c>
      <c r="E17" s="48" t="s">
        <v>80</v>
      </c>
      <c r="F17" s="10" t="s">
        <v>79</v>
      </c>
    </row>
    <row r="18" spans="1:6" ht="30">
      <c r="A18" s="11">
        <v>15</v>
      </c>
      <c r="B18" s="49" t="s">
        <v>78</v>
      </c>
      <c r="C18" s="42" t="s">
        <v>12</v>
      </c>
      <c r="D18" s="50">
        <v>9437055395</v>
      </c>
      <c r="E18" s="48" t="s">
        <v>77</v>
      </c>
      <c r="F18" s="10" t="s">
        <v>76</v>
      </c>
    </row>
    <row r="19" spans="1:6" ht="90">
      <c r="A19" s="11">
        <v>16</v>
      </c>
      <c r="B19" s="49" t="s">
        <v>75</v>
      </c>
      <c r="C19" s="42" t="s">
        <v>13</v>
      </c>
      <c r="D19" s="50" t="s">
        <v>74</v>
      </c>
      <c r="E19" s="48" t="s">
        <v>73</v>
      </c>
      <c r="F19" s="10" t="s">
        <v>72</v>
      </c>
    </row>
  </sheetData>
  <mergeCells count="1">
    <mergeCell ref="A2:F2"/>
  </mergeCells>
  <hyperlinks>
    <hyperlink ref="E5" r:id="rId1"/>
    <hyperlink ref="E19" r:id="rId2"/>
    <hyperlink ref="E15" r:id="rId3"/>
    <hyperlink ref="E8" r:id="rId4"/>
    <hyperlink ref="E9" r:id="rId5"/>
    <hyperlink ref="E18" r:id="rId6"/>
    <hyperlink ref="E12" r:id="rId7"/>
    <hyperlink ref="E10" r:id="rId8"/>
    <hyperlink ref="E11" r:id="rId9"/>
    <hyperlink ref="E6" r:id="rId10"/>
    <hyperlink ref="E4" r:id="rId11"/>
    <hyperlink ref="E7" r:id="rId12"/>
    <hyperlink ref="E14" r:id="rId13"/>
    <hyperlink ref="E16" r:id="rId14"/>
    <hyperlink ref="E17" r:id="rId15"/>
  </hyperlinks>
  <pageMargins left="0.39370078740157483" right="0.15748031496062992" top="0.70866141732283472" bottom="0.74803149606299213" header="0.35433070866141736" footer="0.31496062992125984"/>
  <pageSetup paperSize="9" scale="90" orientation="landscape" horizontalDpi="300" verticalDpi="300" r:id="rId16"/>
</worksheet>
</file>

<file path=xl/worksheets/sheet11.xml><?xml version="1.0" encoding="utf-8"?>
<worksheet xmlns="http://schemas.openxmlformats.org/spreadsheetml/2006/main" xmlns:r="http://schemas.openxmlformats.org/officeDocument/2006/relationships">
  <dimension ref="A1:P22"/>
  <sheetViews>
    <sheetView view="pageBreakPreview" zoomScaleSheetLayoutView="100" workbookViewId="0">
      <pane xSplit="1" ySplit="5" topLeftCell="B6" activePane="bottomRight" state="frozen"/>
      <selection pane="topRight" activeCell="B1" sqref="B1"/>
      <selection pane="bottomLeft" activeCell="A5" sqref="A5"/>
      <selection pane="bottomRight" activeCell="O1" sqref="O1:P1"/>
    </sheetView>
  </sheetViews>
  <sheetFormatPr defaultRowHeight="16.5"/>
  <cols>
    <col min="1" max="1" width="16" style="1" customWidth="1"/>
    <col min="2" max="2" width="11.28515625" style="1" customWidth="1"/>
    <col min="3" max="3" width="9.85546875" style="7" customWidth="1"/>
    <col min="4" max="4" width="8" style="7" customWidth="1"/>
    <col min="5" max="5" width="9.42578125" style="7" customWidth="1"/>
    <col min="6" max="6" width="9.5703125" style="7" customWidth="1"/>
    <col min="7" max="7" width="8.7109375" style="7" customWidth="1"/>
    <col min="8" max="8" width="9.42578125" style="7" customWidth="1"/>
    <col min="9" max="9" width="9.85546875" style="1" customWidth="1"/>
    <col min="10" max="10" width="8.7109375" style="1" customWidth="1"/>
    <col min="11" max="11" width="9.42578125" style="1" customWidth="1"/>
    <col min="12" max="12" width="9" style="1" customWidth="1"/>
    <col min="13" max="13" width="8.28515625" style="1" customWidth="1"/>
    <col min="14" max="14" width="9.5703125" style="1" customWidth="1"/>
    <col min="15" max="15" width="9.42578125" style="1" customWidth="1"/>
    <col min="16" max="16" width="8.7109375" style="1" customWidth="1"/>
    <col min="17" max="16384" width="9.140625" style="1"/>
  </cols>
  <sheetData>
    <row r="1" spans="1:16">
      <c r="C1" s="30"/>
      <c r="D1" s="30"/>
      <c r="E1" s="30"/>
      <c r="F1" s="30"/>
      <c r="G1" s="30"/>
      <c r="H1" s="30"/>
      <c r="O1" s="324" t="s">
        <v>916</v>
      </c>
      <c r="P1" s="324"/>
    </row>
    <row r="2" spans="1:16" ht="24" customHeight="1">
      <c r="A2" s="331" t="s">
        <v>19</v>
      </c>
      <c r="B2" s="331"/>
      <c r="C2" s="331"/>
      <c r="D2" s="331"/>
      <c r="E2" s="331"/>
      <c r="F2" s="331"/>
      <c r="G2" s="331"/>
      <c r="H2" s="331"/>
      <c r="I2" s="331"/>
      <c r="J2" s="331"/>
      <c r="K2" s="331"/>
      <c r="L2" s="331"/>
      <c r="M2" s="331"/>
      <c r="N2" s="331"/>
      <c r="O2" s="331"/>
      <c r="P2" s="331"/>
    </row>
    <row r="3" spans="1:16" ht="24" customHeight="1">
      <c r="A3" s="331" t="s">
        <v>71</v>
      </c>
      <c r="B3" s="331"/>
      <c r="C3" s="331"/>
      <c r="D3" s="331"/>
      <c r="E3" s="331"/>
      <c r="F3" s="331"/>
      <c r="G3" s="331"/>
      <c r="H3" s="331"/>
      <c r="I3" s="331"/>
      <c r="J3" s="331"/>
      <c r="K3" s="331"/>
      <c r="L3" s="331"/>
      <c r="M3" s="331"/>
      <c r="N3" s="331"/>
      <c r="O3" s="331"/>
      <c r="P3" s="331"/>
    </row>
    <row r="4" spans="1:16" ht="21.75" customHeight="1">
      <c r="A4" s="332" t="s">
        <v>40</v>
      </c>
      <c r="B4" s="332" t="s">
        <v>18</v>
      </c>
      <c r="C4" s="332"/>
      <c r="D4" s="332"/>
      <c r="E4" s="332" t="s">
        <v>41</v>
      </c>
      <c r="F4" s="332"/>
      <c r="G4" s="332"/>
      <c r="H4" s="332" t="s">
        <v>42</v>
      </c>
      <c r="I4" s="332"/>
      <c r="J4" s="332"/>
      <c r="K4" s="332" t="s">
        <v>43</v>
      </c>
      <c r="L4" s="332"/>
      <c r="M4" s="332"/>
      <c r="N4" s="332" t="s">
        <v>44</v>
      </c>
      <c r="O4" s="332"/>
      <c r="P4" s="332"/>
    </row>
    <row r="5" spans="1:16" ht="48.75" customHeight="1">
      <c r="A5" s="332"/>
      <c r="B5" s="37" t="s">
        <v>45</v>
      </c>
      <c r="C5" s="37" t="s">
        <v>46</v>
      </c>
      <c r="D5" s="37" t="s">
        <v>47</v>
      </c>
      <c r="E5" s="37" t="s">
        <v>45</v>
      </c>
      <c r="F5" s="37" t="s">
        <v>46</v>
      </c>
      <c r="G5" s="37" t="s">
        <v>47</v>
      </c>
      <c r="H5" s="37" t="s">
        <v>45</v>
      </c>
      <c r="I5" s="37" t="s">
        <v>46</v>
      </c>
      <c r="J5" s="37" t="s">
        <v>47</v>
      </c>
      <c r="K5" s="37" t="s">
        <v>45</v>
      </c>
      <c r="L5" s="37" t="s">
        <v>46</v>
      </c>
      <c r="M5" s="37" t="s">
        <v>47</v>
      </c>
      <c r="N5" s="37" t="s">
        <v>45</v>
      </c>
      <c r="O5" s="31" t="s">
        <v>46</v>
      </c>
      <c r="P5" s="31" t="s">
        <v>47</v>
      </c>
    </row>
    <row r="6" spans="1:16" ht="21.95" customHeight="1">
      <c r="A6" s="36" t="s">
        <v>0</v>
      </c>
      <c r="B6" s="32">
        <v>1080.53</v>
      </c>
      <c r="C6" s="32">
        <v>10942.07</v>
      </c>
      <c r="D6" s="33">
        <v>0.24302005946713778</v>
      </c>
      <c r="E6" s="32">
        <v>924.1</v>
      </c>
      <c r="F6" s="32">
        <v>10137.1867</v>
      </c>
      <c r="G6" s="33">
        <v>0.26862828668869199</v>
      </c>
      <c r="H6" s="32">
        <v>921.96</v>
      </c>
      <c r="I6" s="32">
        <v>8968.5499999999993</v>
      </c>
      <c r="J6" s="33">
        <v>0.30581152119559063</v>
      </c>
      <c r="K6" s="32">
        <v>960.83</v>
      </c>
      <c r="L6" s="32">
        <v>7559.73</v>
      </c>
      <c r="M6" s="33">
        <v>0.28396835504259632</v>
      </c>
      <c r="N6" s="32">
        <v>991.19</v>
      </c>
      <c r="O6" s="32">
        <v>6421.0399999999991</v>
      </c>
      <c r="P6" s="33">
        <v>0.26785738485019095</v>
      </c>
    </row>
    <row r="7" spans="1:16" ht="21.95" customHeight="1">
      <c r="A7" s="36" t="s">
        <v>1</v>
      </c>
      <c r="B7" s="32">
        <v>612.69000000000005</v>
      </c>
      <c r="C7" s="32">
        <v>1753.1299999999997</v>
      </c>
      <c r="D7" s="33">
        <v>0.60052582195721538</v>
      </c>
      <c r="E7" s="32">
        <v>567.26</v>
      </c>
      <c r="F7" s="32">
        <v>1587.1929000000005</v>
      </c>
      <c r="G7" s="33">
        <v>0.60869521102063739</v>
      </c>
      <c r="H7" s="32">
        <v>552.91</v>
      </c>
      <c r="I7" s="32">
        <v>1053.92</v>
      </c>
      <c r="J7" s="33">
        <v>0.74321439173979642</v>
      </c>
      <c r="K7" s="32">
        <v>463.2</v>
      </c>
      <c r="L7" s="32">
        <v>1187.94</v>
      </c>
      <c r="M7" s="33">
        <v>0.60195407070102069</v>
      </c>
      <c r="N7" s="32">
        <v>477.25</v>
      </c>
      <c r="O7" s="32">
        <v>819.2600000000001</v>
      </c>
      <c r="P7" s="33">
        <v>0.67578279923389706</v>
      </c>
    </row>
    <row r="8" spans="1:16" ht="21.95" customHeight="1">
      <c r="A8" s="36" t="s">
        <v>2</v>
      </c>
      <c r="B8" s="32">
        <v>820.04</v>
      </c>
      <c r="C8" s="32">
        <v>5445.48</v>
      </c>
      <c r="D8" s="33">
        <v>0.4293717236614405</v>
      </c>
      <c r="E8" s="32">
        <v>750.47</v>
      </c>
      <c r="F8" s="32">
        <v>4982.1998000000003</v>
      </c>
      <c r="G8" s="33">
        <v>0.46581494678884383</v>
      </c>
      <c r="H8" s="32">
        <v>779.33</v>
      </c>
      <c r="I8" s="32">
        <v>4257.2699999999995</v>
      </c>
      <c r="J8" s="33">
        <v>0.55812988332437397</v>
      </c>
      <c r="K8" s="32">
        <v>796.23</v>
      </c>
      <c r="L8" s="32">
        <v>3742.4700000000003</v>
      </c>
      <c r="M8" s="33">
        <v>0.50239743472573606</v>
      </c>
      <c r="N8" s="32">
        <v>735.35</v>
      </c>
      <c r="O8" s="32">
        <v>2982.8900000000003</v>
      </c>
      <c r="P8" s="33">
        <v>0.4957629152328844</v>
      </c>
    </row>
    <row r="9" spans="1:16" ht="21.95" customHeight="1">
      <c r="A9" s="36" t="s">
        <v>3</v>
      </c>
      <c r="B9" s="32">
        <v>1181.0999999999999</v>
      </c>
      <c r="C9" s="32">
        <v>26830.33</v>
      </c>
      <c r="D9" s="33">
        <v>0.19207112280914052</v>
      </c>
      <c r="E9" s="32">
        <v>1020.68</v>
      </c>
      <c r="F9" s="32">
        <v>25775.102700000003</v>
      </c>
      <c r="G9" s="33">
        <v>0.21042574955252791</v>
      </c>
      <c r="H9" s="32">
        <v>983.21</v>
      </c>
      <c r="I9" s="32">
        <v>24806.400000000001</v>
      </c>
      <c r="J9" s="33">
        <v>0.17612485114563237</v>
      </c>
      <c r="K9" s="32">
        <v>1036.1600000000001</v>
      </c>
      <c r="L9" s="32">
        <v>23042.672999999999</v>
      </c>
      <c r="M9" s="33">
        <v>0.17182375090238811</v>
      </c>
      <c r="N9" s="32">
        <v>1012.36</v>
      </c>
      <c r="O9" s="32">
        <v>16266.01</v>
      </c>
      <c r="P9" s="33">
        <v>0.18886364204320261</v>
      </c>
    </row>
    <row r="10" spans="1:16" ht="21.95" customHeight="1">
      <c r="A10" s="36" t="s">
        <v>4</v>
      </c>
      <c r="B10" s="32">
        <v>1015.29</v>
      </c>
      <c r="C10" s="32">
        <v>4231.93</v>
      </c>
      <c r="D10" s="33">
        <v>0.42439857872264852</v>
      </c>
      <c r="E10" s="32">
        <v>895.41</v>
      </c>
      <c r="F10" s="32">
        <v>3936.4876999999997</v>
      </c>
      <c r="G10" s="33">
        <v>0.49081645902291338</v>
      </c>
      <c r="H10" s="32">
        <v>886.91</v>
      </c>
      <c r="I10" s="32">
        <v>2509.66</v>
      </c>
      <c r="J10" s="33">
        <v>0.62795167397188423</v>
      </c>
      <c r="K10" s="32">
        <v>895.48</v>
      </c>
      <c r="L10" s="32">
        <v>2834.67</v>
      </c>
      <c r="M10" s="33">
        <v>0.46609672908547772</v>
      </c>
      <c r="N10" s="32">
        <v>811.33</v>
      </c>
      <c r="O10" s="32">
        <v>1712.44</v>
      </c>
      <c r="P10" s="33">
        <v>0.68452623742019769</v>
      </c>
    </row>
    <row r="11" spans="1:16" ht="21.95" customHeight="1">
      <c r="A11" s="36" t="s">
        <v>5</v>
      </c>
      <c r="B11" s="32">
        <v>1176.52</v>
      </c>
      <c r="C11" s="32">
        <v>11873.699999999997</v>
      </c>
      <c r="D11" s="33">
        <v>0.40258351572601958</v>
      </c>
      <c r="E11" s="32">
        <v>1088.7</v>
      </c>
      <c r="F11" s="32">
        <v>11495.528</v>
      </c>
      <c r="G11" s="33">
        <v>0.44879121477483075</v>
      </c>
      <c r="H11" s="32">
        <v>1030.1099999999999</v>
      </c>
      <c r="I11" s="32">
        <v>10789.039999999999</v>
      </c>
      <c r="J11" s="33">
        <v>0.46058321112570078</v>
      </c>
      <c r="K11" s="32">
        <v>1022.4</v>
      </c>
      <c r="L11" s="32">
        <v>13995.76</v>
      </c>
      <c r="M11" s="33">
        <v>0.33969592360920631</v>
      </c>
      <c r="N11" s="32">
        <v>1092.0899999999999</v>
      </c>
      <c r="O11" s="32">
        <v>13605.02</v>
      </c>
      <c r="P11" s="33">
        <v>0.32106415201826144</v>
      </c>
    </row>
    <row r="12" spans="1:16" ht="21.95" customHeight="1">
      <c r="A12" s="36" t="s">
        <v>6</v>
      </c>
      <c r="B12" s="32">
        <v>796.4</v>
      </c>
      <c r="C12" s="32">
        <v>2853.2</v>
      </c>
      <c r="D12" s="33">
        <v>0.57022000482078394</v>
      </c>
      <c r="E12" s="32">
        <v>724.2</v>
      </c>
      <c r="F12" s="32">
        <v>2310.5315000000001</v>
      </c>
      <c r="G12" s="33">
        <v>0.68034866705209895</v>
      </c>
      <c r="H12" s="32">
        <v>722.7</v>
      </c>
      <c r="I12" s="32">
        <v>1294.7899999999997</v>
      </c>
      <c r="J12" s="33">
        <v>0.81597327331986547</v>
      </c>
      <c r="K12" s="32">
        <v>655.25</v>
      </c>
      <c r="L12" s="32">
        <v>1634.09</v>
      </c>
      <c r="M12" s="33">
        <v>0.68378039611782504</v>
      </c>
      <c r="N12" s="32">
        <v>646.84</v>
      </c>
      <c r="O12" s="32">
        <v>944.29</v>
      </c>
      <c r="P12" s="33">
        <v>0.78848653378217726</v>
      </c>
    </row>
    <row r="13" spans="1:16" ht="21.95" customHeight="1">
      <c r="A13" s="36" t="s">
        <v>7</v>
      </c>
      <c r="B13" s="32">
        <v>1815.19</v>
      </c>
      <c r="C13" s="32">
        <v>6913.8400000000011</v>
      </c>
      <c r="D13" s="33">
        <v>0.49058183929091881</v>
      </c>
      <c r="E13" s="32">
        <v>1752.57</v>
      </c>
      <c r="F13" s="32">
        <v>6179.1902000000009</v>
      </c>
      <c r="G13" s="33">
        <v>0.49985485259510243</v>
      </c>
      <c r="H13" s="32">
        <v>1707.47</v>
      </c>
      <c r="I13" s="32">
        <v>4962.67</v>
      </c>
      <c r="J13" s="33">
        <v>0.62682076393592279</v>
      </c>
      <c r="K13" s="32">
        <v>1740.93</v>
      </c>
      <c r="L13" s="32">
        <v>4657.9900000000007</v>
      </c>
      <c r="M13" s="33">
        <v>0.53803169587015987</v>
      </c>
      <c r="N13" s="32">
        <v>1682.64</v>
      </c>
      <c r="O13" s="32">
        <v>3491.3399999999992</v>
      </c>
      <c r="P13" s="33">
        <v>0.62084607065666142</v>
      </c>
    </row>
    <row r="14" spans="1:16" ht="21.95" customHeight="1">
      <c r="A14" s="36" t="s">
        <v>8</v>
      </c>
      <c r="B14" s="32">
        <v>671.91</v>
      </c>
      <c r="C14" s="32">
        <v>1690.5800000000002</v>
      </c>
      <c r="D14" s="33">
        <v>0.53022354166790342</v>
      </c>
      <c r="E14" s="32">
        <v>559.04999999999995</v>
      </c>
      <c r="F14" s="32">
        <v>1342.7321000000002</v>
      </c>
      <c r="G14" s="33">
        <v>0.58129173533841971</v>
      </c>
      <c r="H14" s="32">
        <v>628.49</v>
      </c>
      <c r="I14" s="32">
        <v>984.86</v>
      </c>
      <c r="J14" s="33">
        <v>0.76112967537431109</v>
      </c>
      <c r="K14" s="32">
        <v>621.11</v>
      </c>
      <c r="L14" s="32">
        <v>1045.1299999999999</v>
      </c>
      <c r="M14" s="33">
        <v>0.63739655475334478</v>
      </c>
      <c r="N14" s="32">
        <v>592.89</v>
      </c>
      <c r="O14" s="32">
        <v>638.3900000000001</v>
      </c>
      <c r="P14" s="33">
        <v>0.73897603801942213</v>
      </c>
    </row>
    <row r="15" spans="1:16" ht="21.95" customHeight="1">
      <c r="A15" s="36" t="s">
        <v>9</v>
      </c>
      <c r="B15" s="32">
        <v>1117.31</v>
      </c>
      <c r="C15" s="32">
        <v>4210.0099999999993</v>
      </c>
      <c r="D15" s="33">
        <v>0.54837337903979533</v>
      </c>
      <c r="E15" s="32">
        <v>1098.6300000000001</v>
      </c>
      <c r="F15" s="32">
        <v>3346.3986</v>
      </c>
      <c r="G15" s="33">
        <v>0.60969890660465098</v>
      </c>
      <c r="H15" s="32">
        <v>976.36</v>
      </c>
      <c r="I15" s="32">
        <v>2431.17</v>
      </c>
      <c r="J15" s="33">
        <v>0.72983307854265722</v>
      </c>
      <c r="K15" s="32">
        <v>1085.67</v>
      </c>
      <c r="L15" s="32">
        <v>2452.5699999999997</v>
      </c>
      <c r="M15" s="33">
        <v>0.63175554043818871</v>
      </c>
      <c r="N15" s="32">
        <v>1016.76</v>
      </c>
      <c r="O15" s="32">
        <v>1751.2499999999998</v>
      </c>
      <c r="P15" s="33">
        <v>0.66858648126188314</v>
      </c>
    </row>
    <row r="16" spans="1:16" ht="21.95" customHeight="1">
      <c r="A16" s="36" t="s">
        <v>10</v>
      </c>
      <c r="B16" s="32">
        <v>1142.3</v>
      </c>
      <c r="C16" s="32">
        <v>47081.78</v>
      </c>
      <c r="D16" s="33">
        <v>0.168910964031313</v>
      </c>
      <c r="E16" s="32">
        <v>1079.58</v>
      </c>
      <c r="F16" s="32">
        <v>49741.518099999994</v>
      </c>
      <c r="G16" s="33">
        <v>0.16634879440504069</v>
      </c>
      <c r="H16" s="32">
        <v>1049.54</v>
      </c>
      <c r="I16" s="32">
        <v>43970.43</v>
      </c>
      <c r="J16" s="33">
        <v>0.16810186684044581</v>
      </c>
      <c r="K16" s="32">
        <v>979.31</v>
      </c>
      <c r="L16" s="32">
        <v>38707.979999999996</v>
      </c>
      <c r="M16" s="33">
        <v>0.16024195731183588</v>
      </c>
      <c r="N16" s="32">
        <v>1157.73</v>
      </c>
      <c r="O16" s="32">
        <v>31826.110000000004</v>
      </c>
      <c r="P16" s="33">
        <v>0.19223597675940896</v>
      </c>
    </row>
    <row r="17" spans="1:16" ht="21.95" customHeight="1">
      <c r="A17" s="36" t="s">
        <v>11</v>
      </c>
      <c r="B17" s="32">
        <v>882.62</v>
      </c>
      <c r="C17" s="32">
        <v>3061.9399999999996</v>
      </c>
      <c r="D17" s="33">
        <v>0.60023020942099414</v>
      </c>
      <c r="E17" s="32">
        <v>777.6</v>
      </c>
      <c r="F17" s="32">
        <v>2708.2799999999997</v>
      </c>
      <c r="G17" s="33">
        <v>0.64218535566496793</v>
      </c>
      <c r="H17" s="32">
        <v>855.76</v>
      </c>
      <c r="I17" s="32">
        <v>2194.29</v>
      </c>
      <c r="J17" s="33">
        <v>0.69086508674662139</v>
      </c>
      <c r="K17" s="32">
        <v>841.12</v>
      </c>
      <c r="L17" s="32">
        <v>2522.52</v>
      </c>
      <c r="M17" s="33">
        <v>0.47789505946326527</v>
      </c>
      <c r="N17" s="32">
        <v>883.47</v>
      </c>
      <c r="O17" s="32">
        <v>1429.63</v>
      </c>
      <c r="P17" s="33">
        <v>0.69144350240940278</v>
      </c>
    </row>
    <row r="18" spans="1:16" ht="21.95" customHeight="1">
      <c r="A18" s="36" t="s">
        <v>12</v>
      </c>
      <c r="B18" s="32">
        <v>558.03</v>
      </c>
      <c r="C18" s="32">
        <v>4269.1099999999997</v>
      </c>
      <c r="D18" s="33">
        <v>0.5781484081814694</v>
      </c>
      <c r="E18" s="32">
        <v>591.74</v>
      </c>
      <c r="F18" s="32">
        <v>3710.8641000000002</v>
      </c>
      <c r="G18" s="33">
        <v>0.63264862818413847</v>
      </c>
      <c r="H18" s="32">
        <v>606.89</v>
      </c>
      <c r="I18" s="32">
        <v>3486.5799999999995</v>
      </c>
      <c r="J18" s="33">
        <v>0.62768937531786351</v>
      </c>
      <c r="K18" s="32">
        <v>545.13</v>
      </c>
      <c r="L18" s="32">
        <v>3508.1400000000003</v>
      </c>
      <c r="M18" s="33">
        <v>0.51556464687764803</v>
      </c>
      <c r="N18" s="32">
        <v>390.23</v>
      </c>
      <c r="O18" s="32">
        <v>1626.71</v>
      </c>
      <c r="P18" s="33">
        <v>0.65680824167652763</v>
      </c>
    </row>
    <row r="19" spans="1:16" ht="21.95" customHeight="1">
      <c r="A19" s="36" t="s">
        <v>13</v>
      </c>
      <c r="B19" s="32">
        <v>1019.12</v>
      </c>
      <c r="C19" s="32">
        <v>8885.880000000001</v>
      </c>
      <c r="D19" s="33">
        <v>0.22409645067982231</v>
      </c>
      <c r="E19" s="32">
        <v>923.05</v>
      </c>
      <c r="F19" s="32">
        <v>9412.5295999999998</v>
      </c>
      <c r="G19" s="33">
        <v>0.27173778838997187</v>
      </c>
      <c r="H19" s="32">
        <v>874.1</v>
      </c>
      <c r="I19" s="32">
        <v>5805.2699999999995</v>
      </c>
      <c r="J19" s="33">
        <v>0.38705819172685252</v>
      </c>
      <c r="K19" s="32">
        <v>923.49</v>
      </c>
      <c r="L19" s="32">
        <v>4987.04</v>
      </c>
      <c r="M19" s="33">
        <v>0.46004618867735103</v>
      </c>
      <c r="N19" s="329">
        <v>1348.69</v>
      </c>
      <c r="O19" s="325">
        <v>33309.56</v>
      </c>
      <c r="P19" s="327">
        <v>0.18093979480335676</v>
      </c>
    </row>
    <row r="20" spans="1:16" ht="21.95" customHeight="1">
      <c r="A20" s="36" t="s">
        <v>14</v>
      </c>
      <c r="B20" s="32">
        <v>663.95</v>
      </c>
      <c r="C20" s="32">
        <v>29450.87</v>
      </c>
      <c r="D20" s="33">
        <v>0.12486889361564579</v>
      </c>
      <c r="E20" s="32">
        <v>636.53</v>
      </c>
      <c r="F20" s="32">
        <v>28257.198700000001</v>
      </c>
      <c r="G20" s="33">
        <v>0.18395722894353017</v>
      </c>
      <c r="H20" s="32">
        <v>592.26</v>
      </c>
      <c r="I20" s="32">
        <v>30200.840000000004</v>
      </c>
      <c r="J20" s="33">
        <v>0.18360777182129973</v>
      </c>
      <c r="K20" s="32">
        <v>525.98</v>
      </c>
      <c r="L20" s="32">
        <v>31776.699999999997</v>
      </c>
      <c r="M20" s="33">
        <v>0.15092559783340476</v>
      </c>
      <c r="N20" s="330"/>
      <c r="O20" s="326"/>
      <c r="P20" s="328"/>
    </row>
    <row r="21" spans="1:16" ht="21.95" customHeight="1">
      <c r="A21" s="36" t="s">
        <v>15</v>
      </c>
      <c r="B21" s="32">
        <v>821.63</v>
      </c>
      <c r="C21" s="32">
        <v>2862.7</v>
      </c>
      <c r="D21" s="33">
        <v>0.59625871934444796</v>
      </c>
      <c r="E21" s="32">
        <v>822.71</v>
      </c>
      <c r="F21" s="32">
        <v>2523.9772000000003</v>
      </c>
      <c r="G21" s="33">
        <v>0.65687492740921627</v>
      </c>
      <c r="H21" s="32">
        <v>828.97</v>
      </c>
      <c r="I21" s="32">
        <v>1844.9100000000003</v>
      </c>
      <c r="J21" s="33">
        <v>0.76151196559374212</v>
      </c>
      <c r="K21" s="32">
        <v>732.6</v>
      </c>
      <c r="L21" s="32">
        <v>2115.5600000000004</v>
      </c>
      <c r="M21" s="33">
        <v>0.60217292177766291</v>
      </c>
      <c r="N21" s="32">
        <v>757.76</v>
      </c>
      <c r="O21" s="32">
        <v>1471.34</v>
      </c>
      <c r="P21" s="33">
        <v>0.73938203034544303</v>
      </c>
    </row>
    <row r="22" spans="1:16" ht="21.95" customHeight="1">
      <c r="A22" s="34"/>
      <c r="B22" s="34"/>
      <c r="C22" s="35"/>
      <c r="D22" s="33"/>
      <c r="E22" s="33"/>
      <c r="F22" s="35"/>
      <c r="G22" s="33"/>
      <c r="H22" s="33"/>
      <c r="I22" s="35"/>
      <c r="J22" s="33"/>
      <c r="K22" s="33"/>
      <c r="L22" s="35"/>
      <c r="M22" s="33"/>
      <c r="N22" s="33"/>
      <c r="O22" s="35"/>
      <c r="P22" s="33"/>
    </row>
  </sheetData>
  <mergeCells count="12">
    <mergeCell ref="O1:P1"/>
    <mergeCell ref="O19:O20"/>
    <mergeCell ref="P19:P20"/>
    <mergeCell ref="N19:N20"/>
    <mergeCell ref="A2:P2"/>
    <mergeCell ref="A3:P3"/>
    <mergeCell ref="A4:A5"/>
    <mergeCell ref="B4:D4"/>
    <mergeCell ref="E4:G4"/>
    <mergeCell ref="H4:J4"/>
    <mergeCell ref="K4:M4"/>
    <mergeCell ref="N4:P4"/>
  </mergeCells>
  <pageMargins left="0.15748031496062992" right="0.15748031496062992" top="0.47244094488188981" bottom="0.23622047244094491" header="0.31496062992125984" footer="0.19685039370078741"/>
  <pageSetup paperSize="9" scale="93" orientation="landscape" blackAndWhite="1" verticalDpi="0" r:id="rId1"/>
</worksheet>
</file>

<file path=xl/worksheets/sheet12.xml><?xml version="1.0" encoding="utf-8"?>
<worksheet xmlns="http://schemas.openxmlformats.org/spreadsheetml/2006/main" xmlns:r="http://schemas.openxmlformats.org/officeDocument/2006/relationships">
  <dimension ref="A1:C14"/>
  <sheetViews>
    <sheetView view="pageBreakPreview" zoomScaleSheetLayoutView="100" workbookViewId="0">
      <selection activeCell="F7" sqref="F7"/>
    </sheetView>
  </sheetViews>
  <sheetFormatPr defaultRowHeight="15"/>
  <cols>
    <col min="1" max="1" width="20.42578125" customWidth="1"/>
    <col min="2" max="2" width="18.140625" style="17" customWidth="1"/>
    <col min="3" max="3" width="23" style="17" customWidth="1"/>
    <col min="5" max="5" width="12.28515625" bestFit="1" customWidth="1"/>
    <col min="6" max="7" width="11.140625" bestFit="1" customWidth="1"/>
    <col min="8" max="8" width="12.28515625" bestFit="1" customWidth="1"/>
    <col min="9" max="9" width="9.28515625" bestFit="1" customWidth="1"/>
  </cols>
  <sheetData>
    <row r="1" spans="1:3">
      <c r="C1" s="196" t="s">
        <v>917</v>
      </c>
    </row>
    <row r="2" spans="1:3" ht="18.75">
      <c r="A2" s="334" t="s">
        <v>19</v>
      </c>
      <c r="B2" s="334"/>
      <c r="C2" s="334"/>
    </row>
    <row r="4" spans="1:3" ht="15.75">
      <c r="A4" s="335" t="s">
        <v>631</v>
      </c>
      <c r="B4" s="335"/>
      <c r="C4" s="335"/>
    </row>
    <row r="6" spans="1:3">
      <c r="A6" t="s">
        <v>67</v>
      </c>
      <c r="B6" s="333" t="s">
        <v>68</v>
      </c>
      <c r="C6" s="333"/>
    </row>
    <row r="7" spans="1:3">
      <c r="A7" t="s">
        <v>69</v>
      </c>
      <c r="B7" s="28" t="s">
        <v>70</v>
      </c>
      <c r="C7" s="27"/>
    </row>
    <row r="8" spans="1:3">
      <c r="A8" s="20" t="s">
        <v>66</v>
      </c>
      <c r="B8" s="20" t="s">
        <v>64</v>
      </c>
      <c r="C8" s="20" t="s">
        <v>65</v>
      </c>
    </row>
    <row r="9" spans="1:3">
      <c r="A9" s="21" t="s">
        <v>16</v>
      </c>
      <c r="B9" s="20">
        <v>36.57</v>
      </c>
      <c r="C9" s="20">
        <v>37.624000000000002</v>
      </c>
    </row>
    <row r="10" spans="1:3">
      <c r="A10" s="21" t="s">
        <v>17</v>
      </c>
      <c r="B10" s="20">
        <v>23.105800000000002</v>
      </c>
      <c r="C10" s="20">
        <v>22.388600000000004</v>
      </c>
    </row>
    <row r="11" spans="1:3">
      <c r="A11" s="21" t="s">
        <v>61</v>
      </c>
      <c r="B11" s="24">
        <v>9.2110000000000003</v>
      </c>
      <c r="C11" s="24">
        <v>9.2188000000000017</v>
      </c>
    </row>
    <row r="12" spans="1:3">
      <c r="A12" s="21" t="s">
        <v>62</v>
      </c>
      <c r="B12" s="24">
        <v>9.5695000000000032</v>
      </c>
      <c r="C12" s="24">
        <v>8.742700000000001</v>
      </c>
    </row>
    <row r="13" spans="1:3">
      <c r="A13" s="21" t="s">
        <v>32</v>
      </c>
      <c r="B13" s="25">
        <f>1-(B10/B9)</f>
        <v>0.3681761006289308</v>
      </c>
      <c r="C13" s="25">
        <f>1-(C10/C9)</f>
        <v>0.40493833723155426</v>
      </c>
    </row>
    <row r="14" spans="1:3">
      <c r="A14" s="21" t="s">
        <v>63</v>
      </c>
      <c r="B14" s="25">
        <f>1-((1-B13)*(B12/B11))</f>
        <v>0.3435849739407828</v>
      </c>
      <c r="C14" s="25">
        <f>1-((1-C13)*(C12/C11))</f>
        <v>0.43566997883827718</v>
      </c>
    </row>
  </sheetData>
  <mergeCells count="3">
    <mergeCell ref="B6:C6"/>
    <mergeCell ref="A2:C2"/>
    <mergeCell ref="A4:C4"/>
  </mergeCells>
  <printOptions horizontalCentered="1"/>
  <pageMargins left="0.70866141732283472" right="0.70866141732283472" top="0.74803149606299213" bottom="0.74803149606299213" header="0.31496062992125984" footer="0.31496062992125984"/>
  <pageSetup paperSize="9" orientation="portrait" verticalDpi="0" r:id="rId1"/>
</worksheet>
</file>

<file path=xl/worksheets/sheet13.xml><?xml version="1.0" encoding="utf-8"?>
<worksheet xmlns="http://schemas.openxmlformats.org/spreadsheetml/2006/main" xmlns:r="http://schemas.openxmlformats.org/officeDocument/2006/relationships">
  <dimension ref="A1:K26"/>
  <sheetViews>
    <sheetView workbookViewId="0">
      <selection activeCell="K1" sqref="K1"/>
    </sheetView>
  </sheetViews>
  <sheetFormatPr defaultRowHeight="15"/>
  <cols>
    <col min="1" max="1" width="41.42578125" customWidth="1"/>
    <col min="2" max="9" width="25.42578125" hidden="1" customWidth="1"/>
    <col min="10" max="10" width="18.42578125" hidden="1" customWidth="1"/>
    <col min="11" max="11" width="22.5703125" customWidth="1"/>
  </cols>
  <sheetData>
    <row r="1" spans="1:11">
      <c r="K1" s="261" t="s">
        <v>918</v>
      </c>
    </row>
    <row r="2" spans="1:11" ht="84" customHeight="1">
      <c r="A2" s="336" t="s">
        <v>264</v>
      </c>
      <c r="B2" s="336"/>
      <c r="C2" s="336"/>
      <c r="D2" s="336"/>
      <c r="E2" s="336"/>
      <c r="F2" s="336"/>
      <c r="G2" s="336"/>
      <c r="H2" s="336"/>
      <c r="I2" s="336"/>
      <c r="J2" s="336"/>
      <c r="K2" s="336"/>
    </row>
    <row r="3" spans="1:11">
      <c r="A3" s="337" t="s">
        <v>23</v>
      </c>
      <c r="B3" s="339" t="s">
        <v>265</v>
      </c>
      <c r="C3" s="340"/>
      <c r="D3" s="339" t="s">
        <v>266</v>
      </c>
      <c r="E3" s="340"/>
      <c r="F3" s="339" t="s">
        <v>267</v>
      </c>
      <c r="G3" s="340"/>
      <c r="H3" s="339" t="s">
        <v>268</v>
      </c>
      <c r="I3" s="340"/>
      <c r="J3" s="337" t="s">
        <v>269</v>
      </c>
      <c r="K3" s="337" t="s">
        <v>270</v>
      </c>
    </row>
    <row r="4" spans="1:11">
      <c r="A4" s="338"/>
      <c r="B4" s="91" t="s">
        <v>269</v>
      </c>
      <c r="C4" s="91" t="s">
        <v>30</v>
      </c>
      <c r="D4" s="91" t="s">
        <v>269</v>
      </c>
      <c r="E4" s="91" t="s">
        <v>30</v>
      </c>
      <c r="F4" s="91" t="s">
        <v>269</v>
      </c>
      <c r="G4" s="91" t="s">
        <v>30</v>
      </c>
      <c r="H4" s="91" t="s">
        <v>269</v>
      </c>
      <c r="I4" s="91" t="s">
        <v>30</v>
      </c>
      <c r="J4" s="338"/>
      <c r="K4" s="338"/>
    </row>
    <row r="5" spans="1:11">
      <c r="A5" s="92" t="s">
        <v>0</v>
      </c>
      <c r="B5" s="92"/>
      <c r="C5" s="92"/>
      <c r="D5" s="92"/>
      <c r="E5" s="92"/>
      <c r="F5" s="92"/>
      <c r="G5" s="92"/>
      <c r="H5" s="92"/>
      <c r="I5" s="92"/>
      <c r="J5" s="93"/>
      <c r="K5" s="94">
        <v>634454541.28999996</v>
      </c>
    </row>
    <row r="6" spans="1:11">
      <c r="A6" s="92" t="s">
        <v>1</v>
      </c>
      <c r="B6" s="92"/>
      <c r="C6" s="92"/>
      <c r="D6" s="92"/>
      <c r="E6" s="92"/>
      <c r="F6" s="92"/>
      <c r="G6" s="92"/>
      <c r="H6" s="92"/>
      <c r="I6" s="92"/>
      <c r="J6" s="93"/>
      <c r="K6" s="94">
        <v>349005869.05000001</v>
      </c>
    </row>
    <row r="7" spans="1:11">
      <c r="A7" s="92" t="s">
        <v>271</v>
      </c>
      <c r="B7" s="92"/>
      <c r="C7" s="92"/>
      <c r="D7" s="92"/>
      <c r="E7" s="92"/>
      <c r="F7" s="92"/>
      <c r="G7" s="92"/>
      <c r="H7" s="92"/>
      <c r="I7" s="92"/>
      <c r="J7" s="93"/>
      <c r="K7" s="94">
        <v>419583718.65999985</v>
      </c>
    </row>
    <row r="8" spans="1:11">
      <c r="A8" s="92" t="s">
        <v>3</v>
      </c>
      <c r="B8" s="92"/>
      <c r="C8" s="92"/>
      <c r="D8" s="92"/>
      <c r="E8" s="92"/>
      <c r="F8" s="92"/>
      <c r="G8" s="92"/>
      <c r="H8" s="92"/>
      <c r="I8" s="92"/>
      <c r="J8" s="93"/>
      <c r="K8" s="94">
        <v>3102850581.1099987</v>
      </c>
    </row>
    <row r="9" spans="1:11">
      <c r="A9" s="92" t="s">
        <v>4</v>
      </c>
      <c r="B9" s="92"/>
      <c r="C9" s="92"/>
      <c r="D9" s="92"/>
      <c r="E9" s="92"/>
      <c r="F9" s="92"/>
      <c r="G9" s="92"/>
      <c r="H9" s="92"/>
      <c r="I9" s="92"/>
      <c r="J9" s="93"/>
      <c r="K9" s="94">
        <v>858262994.28000033</v>
      </c>
    </row>
    <row r="10" spans="1:11">
      <c r="A10" s="92" t="s">
        <v>5</v>
      </c>
      <c r="B10" s="92"/>
      <c r="C10" s="92"/>
      <c r="D10" s="92"/>
      <c r="E10" s="92"/>
      <c r="F10" s="92"/>
      <c r="G10" s="92"/>
      <c r="H10" s="92"/>
      <c r="I10" s="92"/>
      <c r="J10" s="93"/>
      <c r="K10" s="94">
        <v>2080886491.4900005</v>
      </c>
    </row>
    <row r="11" spans="1:11">
      <c r="A11" s="92" t="s">
        <v>6</v>
      </c>
      <c r="B11" s="92"/>
      <c r="C11" s="92"/>
      <c r="D11" s="92"/>
      <c r="E11" s="92"/>
      <c r="F11" s="92"/>
      <c r="G11" s="92"/>
      <c r="H11" s="92"/>
      <c r="I11" s="92"/>
      <c r="J11" s="93"/>
      <c r="K11" s="94">
        <v>1313366443.8399997</v>
      </c>
    </row>
    <row r="12" spans="1:11">
      <c r="A12" s="92" t="s">
        <v>7</v>
      </c>
      <c r="B12" s="92"/>
      <c r="C12" s="92"/>
      <c r="D12" s="92"/>
      <c r="E12" s="92"/>
      <c r="F12" s="92"/>
      <c r="G12" s="92"/>
      <c r="H12" s="92"/>
      <c r="I12" s="92"/>
      <c r="J12" s="93"/>
      <c r="K12" s="94">
        <v>1179837352.0999997</v>
      </c>
    </row>
    <row r="13" spans="1:11">
      <c r="A13" s="92" t="s">
        <v>8</v>
      </c>
      <c r="B13" s="92"/>
      <c r="C13" s="92"/>
      <c r="D13" s="92"/>
      <c r="E13" s="92"/>
      <c r="F13" s="92"/>
      <c r="G13" s="92"/>
      <c r="H13" s="92"/>
      <c r="I13" s="92"/>
      <c r="J13" s="93"/>
      <c r="K13" s="94">
        <v>448155304.18000013</v>
      </c>
    </row>
    <row r="14" spans="1:11">
      <c r="A14" s="92" t="s">
        <v>9</v>
      </c>
      <c r="B14" s="92"/>
      <c r="C14" s="92"/>
      <c r="D14" s="92"/>
      <c r="E14" s="92"/>
      <c r="F14" s="92"/>
      <c r="G14" s="92"/>
      <c r="H14" s="92"/>
      <c r="I14" s="92"/>
      <c r="J14" s="93"/>
      <c r="K14" s="94">
        <v>824559308.42999995</v>
      </c>
    </row>
    <row r="15" spans="1:11">
      <c r="A15" s="92" t="s">
        <v>10</v>
      </c>
      <c r="B15" s="92"/>
      <c r="C15" s="92"/>
      <c r="D15" s="92"/>
      <c r="E15" s="92"/>
      <c r="F15" s="92"/>
      <c r="G15" s="92"/>
      <c r="H15" s="92"/>
      <c r="I15" s="92"/>
      <c r="J15" s="93"/>
      <c r="K15" s="94">
        <v>2700824013.3400002</v>
      </c>
    </row>
    <row r="16" spans="1:11">
      <c r="A16" s="92" t="s">
        <v>11</v>
      </c>
      <c r="B16" s="92"/>
      <c r="C16" s="92"/>
      <c r="D16" s="92"/>
      <c r="E16" s="92"/>
      <c r="F16" s="92"/>
      <c r="G16" s="92"/>
      <c r="H16" s="92"/>
      <c r="I16" s="92"/>
      <c r="J16" s="93"/>
      <c r="K16" s="94">
        <v>796979798.97000003</v>
      </c>
    </row>
    <row r="17" spans="1:11">
      <c r="A17" s="92" t="s">
        <v>12</v>
      </c>
      <c r="B17" s="92"/>
      <c r="C17" s="92"/>
      <c r="D17" s="92"/>
      <c r="E17" s="92"/>
      <c r="F17" s="92"/>
      <c r="G17" s="92"/>
      <c r="H17" s="92"/>
      <c r="I17" s="92"/>
      <c r="J17" s="93"/>
      <c r="K17" s="94">
        <v>1009682389.2599999</v>
      </c>
    </row>
    <row r="18" spans="1:11">
      <c r="A18" s="92" t="s">
        <v>13</v>
      </c>
      <c r="B18" s="92"/>
      <c r="C18" s="92"/>
      <c r="D18" s="92"/>
      <c r="E18" s="92"/>
      <c r="F18" s="92"/>
      <c r="G18" s="92"/>
      <c r="H18" s="92"/>
      <c r="I18" s="92"/>
      <c r="J18" s="93"/>
      <c r="K18" s="94">
        <v>692492158.20000029</v>
      </c>
    </row>
    <row r="19" spans="1:11">
      <c r="A19" s="92" t="s">
        <v>15</v>
      </c>
      <c r="B19" s="92"/>
      <c r="C19" s="92"/>
      <c r="D19" s="92"/>
      <c r="E19" s="92"/>
      <c r="F19" s="92"/>
      <c r="G19" s="92"/>
      <c r="H19" s="92"/>
      <c r="I19" s="92"/>
      <c r="J19" s="93"/>
      <c r="K19" s="94">
        <v>1201238881.7099998</v>
      </c>
    </row>
    <row r="20" spans="1:11">
      <c r="A20" s="92" t="s">
        <v>272</v>
      </c>
      <c r="B20" s="92"/>
      <c r="C20" s="92"/>
      <c r="D20" s="92"/>
      <c r="E20" s="92"/>
      <c r="F20" s="92"/>
      <c r="G20" s="92"/>
      <c r="H20" s="92"/>
      <c r="I20" s="92"/>
      <c r="J20" s="93"/>
      <c r="K20" s="94">
        <v>1214558386.789999</v>
      </c>
    </row>
    <row r="21" spans="1:11">
      <c r="A21" s="92" t="s">
        <v>273</v>
      </c>
      <c r="B21" s="92"/>
      <c r="C21" s="92"/>
      <c r="D21" s="92"/>
      <c r="E21" s="92"/>
      <c r="F21" s="92"/>
      <c r="G21" s="92"/>
      <c r="H21" s="92"/>
      <c r="I21" s="92"/>
      <c r="J21" s="93"/>
      <c r="K21" s="94">
        <v>-8039821</v>
      </c>
    </row>
    <row r="22" spans="1:11" ht="15.75" thickBot="1">
      <c r="A22" s="92" t="s">
        <v>274</v>
      </c>
      <c r="B22" s="92"/>
      <c r="C22" s="92"/>
      <c r="D22" s="92"/>
      <c r="E22" s="92"/>
      <c r="F22" s="92"/>
      <c r="G22" s="92"/>
      <c r="H22" s="92"/>
      <c r="I22" s="92"/>
      <c r="J22" s="93"/>
      <c r="K22" s="95">
        <v>-5763482581.8999996</v>
      </c>
    </row>
    <row r="23" spans="1:11">
      <c r="K23" s="96">
        <f>SUM(K5:K22)</f>
        <v>13055215829.799997</v>
      </c>
    </row>
    <row r="24" spans="1:11">
      <c r="A24" s="97" t="s">
        <v>275</v>
      </c>
      <c r="B24" s="97"/>
      <c r="C24" s="97"/>
      <c r="D24" s="97"/>
      <c r="E24" s="97"/>
      <c r="F24" s="97"/>
      <c r="G24" s="97"/>
      <c r="H24" s="97"/>
      <c r="I24" s="97"/>
      <c r="K24" s="98">
        <f>80302.2562723*10^5</f>
        <v>8030225627.2300005</v>
      </c>
    </row>
    <row r="25" spans="1:11" ht="15.75" thickBot="1">
      <c r="K25" s="99">
        <f>K23-K24</f>
        <v>5024990202.5699968</v>
      </c>
    </row>
    <row r="26" spans="1:11" ht="15.75" thickTop="1"/>
  </sheetData>
  <mergeCells count="8">
    <mergeCell ref="A2:K2"/>
    <mergeCell ref="A3:A4"/>
    <mergeCell ref="B3:C3"/>
    <mergeCell ref="D3:E3"/>
    <mergeCell ref="F3:G3"/>
    <mergeCell ref="H3:I3"/>
    <mergeCell ref="J3:J4"/>
    <mergeCell ref="K3:K4"/>
  </mergeCells>
  <printOptions horizontalCentered="1"/>
  <pageMargins left="0.70866141732283472" right="0.70866141732283472" top="0.74803149606299213" bottom="0.74803149606299213" header="0.31496062992125984" footer="0.31496062992125984"/>
  <pageSetup paperSize="9" orientation="portrait" verticalDpi="0" r:id="rId1"/>
</worksheet>
</file>

<file path=xl/worksheets/sheet14.xml><?xml version="1.0" encoding="utf-8"?>
<worksheet xmlns="http://schemas.openxmlformats.org/spreadsheetml/2006/main" xmlns:r="http://schemas.openxmlformats.org/officeDocument/2006/relationships">
  <dimension ref="A1:L23"/>
  <sheetViews>
    <sheetView view="pageBreakPreview" zoomScaleSheetLayoutView="100" workbookViewId="0">
      <selection activeCell="N5" sqref="N5"/>
    </sheetView>
  </sheetViews>
  <sheetFormatPr defaultRowHeight="15"/>
  <cols>
    <col min="2" max="2" width="19.5703125" customWidth="1"/>
    <col min="3" max="12" width="11" customWidth="1"/>
  </cols>
  <sheetData>
    <row r="1" spans="1:12" ht="16.5" customHeight="1">
      <c r="B1" s="6"/>
      <c r="C1" s="6"/>
      <c r="D1" s="6"/>
      <c r="E1" s="6"/>
      <c r="F1" s="6"/>
      <c r="G1" s="6"/>
      <c r="H1" s="6"/>
      <c r="I1" s="6"/>
      <c r="J1" s="6"/>
      <c r="K1" s="341" t="s">
        <v>919</v>
      </c>
      <c r="L1" s="341"/>
    </row>
    <row r="2" spans="1:12" ht="16.5">
      <c r="A2" s="343" t="s">
        <v>19</v>
      </c>
      <c r="B2" s="343"/>
      <c r="C2" s="343"/>
      <c r="D2" s="343"/>
      <c r="E2" s="343"/>
      <c r="F2" s="343"/>
      <c r="G2" s="343"/>
      <c r="H2" s="343"/>
      <c r="I2" s="343"/>
      <c r="J2" s="343"/>
      <c r="K2" s="343"/>
      <c r="L2" s="343"/>
    </row>
    <row r="3" spans="1:12" ht="16.5">
      <c r="A3" s="343" t="s">
        <v>20</v>
      </c>
      <c r="B3" s="343"/>
      <c r="C3" s="343"/>
      <c r="D3" s="343"/>
      <c r="E3" s="343"/>
      <c r="F3" s="343"/>
      <c r="G3" s="343"/>
      <c r="H3" s="343"/>
      <c r="I3" s="343"/>
      <c r="J3" s="343"/>
      <c r="K3" s="343"/>
      <c r="L3" s="343"/>
    </row>
    <row r="4" spans="1:12" ht="16.5">
      <c r="A4" s="344" t="s">
        <v>21</v>
      </c>
      <c r="B4" s="344"/>
      <c r="C4" s="344"/>
      <c r="D4" s="344"/>
      <c r="E4" s="344"/>
      <c r="F4" s="344"/>
      <c r="G4" s="344"/>
      <c r="H4" s="344"/>
      <c r="I4" s="344"/>
      <c r="J4" s="344"/>
      <c r="K4" s="344"/>
      <c r="L4" s="344"/>
    </row>
    <row r="5" spans="1:12" ht="16.5">
      <c r="A5" s="342" t="s">
        <v>22</v>
      </c>
      <c r="B5" s="342" t="s">
        <v>23</v>
      </c>
      <c r="C5" s="342" t="s">
        <v>24</v>
      </c>
      <c r="D5" s="342"/>
      <c r="E5" s="342" t="s">
        <v>25</v>
      </c>
      <c r="F5" s="342"/>
      <c r="G5" s="342" t="s">
        <v>26</v>
      </c>
      <c r="H5" s="342"/>
      <c r="I5" s="342" t="s">
        <v>27</v>
      </c>
      <c r="J5" s="342"/>
      <c r="K5" s="342" t="s">
        <v>28</v>
      </c>
      <c r="L5" s="342"/>
    </row>
    <row r="6" spans="1:12" ht="39" customHeight="1">
      <c r="A6" s="342"/>
      <c r="B6" s="342"/>
      <c r="C6" s="29" t="s">
        <v>29</v>
      </c>
      <c r="D6" s="29" t="s">
        <v>30</v>
      </c>
      <c r="E6" s="29" t="s">
        <v>29</v>
      </c>
      <c r="F6" s="29" t="s">
        <v>30</v>
      </c>
      <c r="G6" s="29" t="s">
        <v>29</v>
      </c>
      <c r="H6" s="29" t="s">
        <v>30</v>
      </c>
      <c r="I6" s="29" t="s">
        <v>29</v>
      </c>
      <c r="J6" s="29" t="s">
        <v>30</v>
      </c>
      <c r="K6" s="29" t="s">
        <v>29</v>
      </c>
      <c r="L6" s="29" t="s">
        <v>30</v>
      </c>
    </row>
    <row r="7" spans="1:12" ht="16.5">
      <c r="A7" s="13">
        <v>1</v>
      </c>
      <c r="B7" s="3" t="s">
        <v>0</v>
      </c>
      <c r="C7" s="13">
        <v>593</v>
      </c>
      <c r="D7" s="4">
        <v>26.258199999999999</v>
      </c>
      <c r="E7" s="13">
        <v>1376</v>
      </c>
      <c r="F7" s="4">
        <v>9.1466999999999992</v>
      </c>
      <c r="G7" s="13">
        <v>4680</v>
      </c>
      <c r="H7" s="4">
        <v>12.313800000000001</v>
      </c>
      <c r="I7" s="13">
        <v>13211</v>
      </c>
      <c r="J7" s="4">
        <v>3.0697000000000001</v>
      </c>
      <c r="K7" s="29">
        <f>+C7+E7+G7+I7</f>
        <v>19860</v>
      </c>
      <c r="L7" s="5">
        <f>+D7+F7+H7+J7</f>
        <v>50.788399999999996</v>
      </c>
    </row>
    <row r="8" spans="1:12" ht="16.5">
      <c r="A8" s="13">
        <v>2</v>
      </c>
      <c r="B8" s="3" t="s">
        <v>1</v>
      </c>
      <c r="C8" s="13">
        <v>582</v>
      </c>
      <c r="D8" s="4">
        <v>11.8217</v>
      </c>
      <c r="E8" s="13">
        <v>1726</v>
      </c>
      <c r="F8" s="4">
        <v>11.0235</v>
      </c>
      <c r="G8" s="13">
        <v>6443</v>
      </c>
      <c r="H8" s="4">
        <v>15.659800000000001</v>
      </c>
      <c r="I8" s="13">
        <v>19843</v>
      </c>
      <c r="J8" s="4">
        <v>4.4363000000000001</v>
      </c>
      <c r="K8" s="29">
        <f t="shared" ref="K8:L22" si="0">+C8+E8+G8+I8</f>
        <v>28594</v>
      </c>
      <c r="L8" s="5">
        <f t="shared" si="0"/>
        <v>42.941299999999998</v>
      </c>
    </row>
    <row r="9" spans="1:12" ht="16.5">
      <c r="A9" s="13">
        <v>3</v>
      </c>
      <c r="B9" s="3" t="s">
        <v>2</v>
      </c>
      <c r="C9" s="13">
        <v>352</v>
      </c>
      <c r="D9" s="4">
        <v>7.8620999999999999</v>
      </c>
      <c r="E9" s="13">
        <v>1356</v>
      </c>
      <c r="F9" s="4">
        <v>8.7158999999999995</v>
      </c>
      <c r="G9" s="13">
        <v>7583</v>
      </c>
      <c r="H9" s="4">
        <v>17.826599999999999</v>
      </c>
      <c r="I9" s="13">
        <v>31171</v>
      </c>
      <c r="J9" s="4">
        <v>6.6588000000000003</v>
      </c>
      <c r="K9" s="29">
        <f t="shared" si="0"/>
        <v>40462</v>
      </c>
      <c r="L9" s="5">
        <f t="shared" si="0"/>
        <v>41.063400000000001</v>
      </c>
    </row>
    <row r="10" spans="1:12" ht="16.5">
      <c r="A10" s="13">
        <v>4</v>
      </c>
      <c r="B10" s="3" t="s">
        <v>3</v>
      </c>
      <c r="C10" s="13">
        <v>803</v>
      </c>
      <c r="D10" s="4">
        <v>238.72190000000001</v>
      </c>
      <c r="E10" s="13">
        <v>3381</v>
      </c>
      <c r="F10" s="4">
        <v>21.6538</v>
      </c>
      <c r="G10" s="13">
        <v>17738</v>
      </c>
      <c r="H10" s="4">
        <v>44.151000000000003</v>
      </c>
      <c r="I10" s="13">
        <v>37351</v>
      </c>
      <c r="J10" s="4">
        <v>10.5578</v>
      </c>
      <c r="K10" s="2">
        <f t="shared" si="0"/>
        <v>59273</v>
      </c>
      <c r="L10" s="5">
        <f t="shared" si="0"/>
        <v>315.08449999999999</v>
      </c>
    </row>
    <row r="11" spans="1:12" ht="16.5">
      <c r="A11" s="13">
        <v>5</v>
      </c>
      <c r="B11" s="3" t="s">
        <v>4</v>
      </c>
      <c r="C11" s="13">
        <v>547</v>
      </c>
      <c r="D11" s="4">
        <v>13.8919</v>
      </c>
      <c r="E11" s="13">
        <v>2631</v>
      </c>
      <c r="F11" s="4">
        <v>16.947099999999999</v>
      </c>
      <c r="G11" s="13">
        <v>18466</v>
      </c>
      <c r="H11" s="4">
        <v>43.018300000000004</v>
      </c>
      <c r="I11" s="13">
        <v>44934</v>
      </c>
      <c r="J11" s="4">
        <v>11.622199999999999</v>
      </c>
      <c r="K11" s="2">
        <f t="shared" si="0"/>
        <v>66578</v>
      </c>
      <c r="L11" s="5">
        <f t="shared" si="0"/>
        <v>85.479500000000002</v>
      </c>
    </row>
    <row r="12" spans="1:12" ht="16.5">
      <c r="A12" s="13">
        <v>6</v>
      </c>
      <c r="B12" s="3" t="s">
        <v>5</v>
      </c>
      <c r="C12" s="13">
        <v>1837</v>
      </c>
      <c r="D12" s="4">
        <v>46.785699999999999</v>
      </c>
      <c r="E12" s="13">
        <v>6277</v>
      </c>
      <c r="F12" s="4">
        <v>40.590800000000002</v>
      </c>
      <c r="G12" s="13">
        <v>28391</v>
      </c>
      <c r="H12" s="4">
        <v>71.040000000000006</v>
      </c>
      <c r="I12" s="13">
        <v>61298</v>
      </c>
      <c r="J12" s="4">
        <v>19.1677</v>
      </c>
      <c r="K12" s="2">
        <f t="shared" si="0"/>
        <v>97803</v>
      </c>
      <c r="L12" s="5">
        <f t="shared" si="0"/>
        <v>177.58419999999998</v>
      </c>
    </row>
    <row r="13" spans="1:12" ht="16.5">
      <c r="A13" s="13">
        <v>7</v>
      </c>
      <c r="B13" s="3" t="s">
        <v>6</v>
      </c>
      <c r="C13" s="13">
        <v>1506</v>
      </c>
      <c r="D13" s="4">
        <v>29.149100000000001</v>
      </c>
      <c r="E13" s="13">
        <v>5502</v>
      </c>
      <c r="F13" s="4">
        <v>35.7408</v>
      </c>
      <c r="G13" s="13">
        <v>22156</v>
      </c>
      <c r="H13" s="4">
        <v>58.552100000000003</v>
      </c>
      <c r="I13" s="13">
        <v>29357</v>
      </c>
      <c r="J13" s="4">
        <v>8.7324000000000002</v>
      </c>
      <c r="K13" s="2">
        <f t="shared" si="0"/>
        <v>58521</v>
      </c>
      <c r="L13" s="5">
        <f t="shared" si="0"/>
        <v>132.17440000000002</v>
      </c>
    </row>
    <row r="14" spans="1:12" ht="16.5">
      <c r="A14" s="13">
        <v>8</v>
      </c>
      <c r="B14" s="3" t="s">
        <v>7</v>
      </c>
      <c r="C14" s="13">
        <v>1137</v>
      </c>
      <c r="D14" s="4">
        <v>38.203299999999999</v>
      </c>
      <c r="E14" s="13">
        <v>4664</v>
      </c>
      <c r="F14" s="4">
        <v>28.965599999999998</v>
      </c>
      <c r="G14" s="13">
        <v>16188</v>
      </c>
      <c r="H14" s="4">
        <v>37.232700000000001</v>
      </c>
      <c r="I14" s="13">
        <v>92430</v>
      </c>
      <c r="J14" s="4">
        <v>21.904699999999998</v>
      </c>
      <c r="K14" s="2">
        <f t="shared" si="0"/>
        <v>114419</v>
      </c>
      <c r="L14" s="5">
        <f t="shared" si="0"/>
        <v>126.30629999999999</v>
      </c>
    </row>
    <row r="15" spans="1:12" ht="16.5">
      <c r="A15" s="13">
        <v>9</v>
      </c>
      <c r="B15" s="3" t="s">
        <v>8</v>
      </c>
      <c r="C15" s="13">
        <v>286</v>
      </c>
      <c r="D15" s="4">
        <v>7.9954000000000001</v>
      </c>
      <c r="E15" s="13">
        <v>1378</v>
      </c>
      <c r="F15" s="4">
        <v>8.5202000000000009</v>
      </c>
      <c r="G15" s="13">
        <v>7481</v>
      </c>
      <c r="H15" s="4">
        <v>19.400300000000001</v>
      </c>
      <c r="I15" s="13">
        <v>43906</v>
      </c>
      <c r="J15" s="4">
        <v>8.9680999999999997</v>
      </c>
      <c r="K15" s="2">
        <f t="shared" si="0"/>
        <v>53051</v>
      </c>
      <c r="L15" s="5">
        <f t="shared" si="0"/>
        <v>44.884</v>
      </c>
    </row>
    <row r="16" spans="1:12" ht="16.5">
      <c r="A16" s="13">
        <v>10</v>
      </c>
      <c r="B16" s="3" t="s">
        <v>9</v>
      </c>
      <c r="C16" s="13">
        <v>566</v>
      </c>
      <c r="D16" s="4">
        <v>17.3141</v>
      </c>
      <c r="E16" s="13">
        <v>3037</v>
      </c>
      <c r="F16" s="4">
        <v>18.524799999999999</v>
      </c>
      <c r="G16" s="13">
        <v>13162</v>
      </c>
      <c r="H16" s="4">
        <v>29.535</v>
      </c>
      <c r="I16" s="13">
        <v>97430</v>
      </c>
      <c r="J16" s="4">
        <v>22.5945</v>
      </c>
      <c r="K16" s="2">
        <f t="shared" si="0"/>
        <v>114195</v>
      </c>
      <c r="L16" s="5">
        <f t="shared" si="0"/>
        <v>87.968399999999988</v>
      </c>
    </row>
    <row r="17" spans="1:12" ht="16.5">
      <c r="A17" s="13">
        <v>11</v>
      </c>
      <c r="B17" s="3" t="s">
        <v>10</v>
      </c>
      <c r="C17" s="13">
        <v>921</v>
      </c>
      <c r="D17" s="4">
        <v>167.96600000000001</v>
      </c>
      <c r="E17" s="13">
        <v>3302</v>
      </c>
      <c r="F17" s="4">
        <v>21.264399999999998</v>
      </c>
      <c r="G17" s="13">
        <v>12396</v>
      </c>
      <c r="H17" s="4">
        <v>31.5441</v>
      </c>
      <c r="I17" s="13">
        <v>35798</v>
      </c>
      <c r="J17" s="4">
        <v>9.4254999999999995</v>
      </c>
      <c r="K17" s="2">
        <f t="shared" si="0"/>
        <v>52417</v>
      </c>
      <c r="L17" s="5">
        <f t="shared" si="0"/>
        <v>230.2</v>
      </c>
    </row>
    <row r="18" spans="1:12" ht="16.5">
      <c r="A18" s="13">
        <v>12</v>
      </c>
      <c r="B18" s="3" t="s">
        <v>11</v>
      </c>
      <c r="C18" s="13">
        <v>568</v>
      </c>
      <c r="D18" s="4">
        <v>12.303599999999999</v>
      </c>
      <c r="E18" s="13">
        <v>4116</v>
      </c>
      <c r="F18" s="4">
        <v>26.529900000000001</v>
      </c>
      <c r="G18" s="13">
        <v>12258</v>
      </c>
      <c r="H18" s="4">
        <v>30.600999999999999</v>
      </c>
      <c r="I18" s="13">
        <v>35017</v>
      </c>
      <c r="J18" s="4">
        <v>8.5495000000000001</v>
      </c>
      <c r="K18" s="2">
        <f t="shared" si="0"/>
        <v>51959</v>
      </c>
      <c r="L18" s="5">
        <f t="shared" si="0"/>
        <v>77.983999999999995</v>
      </c>
    </row>
    <row r="19" spans="1:12" ht="16.5">
      <c r="A19" s="13">
        <v>13</v>
      </c>
      <c r="B19" s="3" t="s">
        <v>12</v>
      </c>
      <c r="C19" s="13">
        <v>796</v>
      </c>
      <c r="D19" s="4">
        <v>28.072700000000001</v>
      </c>
      <c r="E19" s="13">
        <v>3533</v>
      </c>
      <c r="F19" s="4">
        <v>22.877099999999999</v>
      </c>
      <c r="G19" s="13">
        <v>13716</v>
      </c>
      <c r="H19" s="4">
        <v>33.650700000000001</v>
      </c>
      <c r="I19" s="13">
        <v>39334</v>
      </c>
      <c r="J19" s="4">
        <v>9.7476000000000003</v>
      </c>
      <c r="K19" s="2">
        <f t="shared" si="0"/>
        <v>57379</v>
      </c>
      <c r="L19" s="5">
        <f t="shared" si="0"/>
        <v>94.348100000000002</v>
      </c>
    </row>
    <row r="20" spans="1:12" ht="16.5">
      <c r="A20" s="13">
        <v>14</v>
      </c>
      <c r="B20" s="3" t="s">
        <v>13</v>
      </c>
      <c r="C20" s="13">
        <v>485</v>
      </c>
      <c r="D20" s="4">
        <v>27.017700000000001</v>
      </c>
      <c r="E20" s="13">
        <v>943</v>
      </c>
      <c r="F20" s="4">
        <v>6.3402000000000003</v>
      </c>
      <c r="G20" s="13">
        <v>7800</v>
      </c>
      <c r="H20" s="4">
        <v>17.220300000000002</v>
      </c>
      <c r="I20" s="13">
        <v>50299</v>
      </c>
      <c r="J20" s="4">
        <v>10.8788</v>
      </c>
      <c r="K20" s="2">
        <f t="shared" si="0"/>
        <v>59527</v>
      </c>
      <c r="L20" s="5">
        <f t="shared" si="0"/>
        <v>61.457000000000001</v>
      </c>
    </row>
    <row r="21" spans="1:12" ht="16.5">
      <c r="A21" s="13">
        <v>15</v>
      </c>
      <c r="B21" s="3" t="s">
        <v>14</v>
      </c>
      <c r="C21" s="13">
        <v>605</v>
      </c>
      <c r="D21" s="4">
        <v>44.8337</v>
      </c>
      <c r="E21" s="13">
        <v>1374</v>
      </c>
      <c r="F21" s="4">
        <v>9.1033000000000008</v>
      </c>
      <c r="G21" s="13">
        <v>11376</v>
      </c>
      <c r="H21" s="4">
        <v>25.108899999999998</v>
      </c>
      <c r="I21" s="13">
        <v>38158</v>
      </c>
      <c r="J21" s="4">
        <v>9.8221000000000007</v>
      </c>
      <c r="K21" s="2">
        <f t="shared" si="0"/>
        <v>51513</v>
      </c>
      <c r="L21" s="5">
        <f t="shared" si="0"/>
        <v>88.867999999999995</v>
      </c>
    </row>
    <row r="22" spans="1:12" ht="16.5">
      <c r="A22" s="13">
        <v>16</v>
      </c>
      <c r="B22" s="3" t="s">
        <v>15</v>
      </c>
      <c r="C22" s="13">
        <v>1046</v>
      </c>
      <c r="D22" s="4">
        <v>33.133200000000002</v>
      </c>
      <c r="E22" s="13">
        <v>5409</v>
      </c>
      <c r="F22" s="4">
        <v>34.3568</v>
      </c>
      <c r="G22" s="13">
        <v>15270</v>
      </c>
      <c r="H22" s="4">
        <v>41.341900000000003</v>
      </c>
      <c r="I22" s="13">
        <v>51984</v>
      </c>
      <c r="J22" s="4">
        <v>13.759600000000001</v>
      </c>
      <c r="K22" s="2">
        <f t="shared" si="0"/>
        <v>73709</v>
      </c>
      <c r="L22" s="5">
        <f t="shared" si="0"/>
        <v>122.59150000000002</v>
      </c>
    </row>
    <row r="23" spans="1:12" ht="16.5">
      <c r="A23" s="13"/>
      <c r="B23" s="8" t="s">
        <v>28</v>
      </c>
      <c r="C23" s="2">
        <f>SUM(C7:C22)</f>
        <v>12630</v>
      </c>
      <c r="D23" s="5">
        <f t="shared" ref="D23:L23" si="1">SUM(D7:D22)</f>
        <v>751.33030000000008</v>
      </c>
      <c r="E23" s="2">
        <f t="shared" si="1"/>
        <v>50005</v>
      </c>
      <c r="F23" s="5">
        <f t="shared" si="1"/>
        <v>320.30089999999996</v>
      </c>
      <c r="G23" s="2">
        <f t="shared" si="1"/>
        <v>215104</v>
      </c>
      <c r="H23" s="5">
        <f t="shared" si="1"/>
        <v>528.19650000000013</v>
      </c>
      <c r="I23" s="2">
        <f t="shared" si="1"/>
        <v>721521</v>
      </c>
      <c r="J23" s="5">
        <f t="shared" si="1"/>
        <v>179.89530000000002</v>
      </c>
      <c r="K23" s="2">
        <f t="shared" si="1"/>
        <v>999260</v>
      </c>
      <c r="L23" s="5">
        <f t="shared" si="1"/>
        <v>1779.723</v>
      </c>
    </row>
  </sheetData>
  <mergeCells count="11">
    <mergeCell ref="K1:L1"/>
    <mergeCell ref="K5:L5"/>
    <mergeCell ref="A2:L2"/>
    <mergeCell ref="A3:L3"/>
    <mergeCell ref="A4:L4"/>
    <mergeCell ref="A5:A6"/>
    <mergeCell ref="B5:B6"/>
    <mergeCell ref="C5:D5"/>
    <mergeCell ref="E5:F5"/>
    <mergeCell ref="G5:H5"/>
    <mergeCell ref="I5:J5"/>
  </mergeCells>
  <printOptions horizontalCentered="1"/>
  <pageMargins left="0.15748031496062992" right="0.15748031496062992" top="0.47244094488188981" bottom="0.27559055118110237" header="0.31496062992125984" footer="0.19685039370078741"/>
  <pageSetup paperSize="9" orientation="landscape" verticalDpi="0" r:id="rId1"/>
</worksheet>
</file>

<file path=xl/worksheets/sheet15.xml><?xml version="1.0" encoding="utf-8"?>
<worksheet xmlns="http://schemas.openxmlformats.org/spreadsheetml/2006/main" xmlns:r="http://schemas.openxmlformats.org/officeDocument/2006/relationships">
  <dimension ref="A1:H64"/>
  <sheetViews>
    <sheetView view="pageBreakPreview" zoomScaleSheetLayoutView="100" workbookViewId="0">
      <selection activeCell="G1" sqref="G1:H1"/>
    </sheetView>
  </sheetViews>
  <sheetFormatPr defaultRowHeight="16.5"/>
  <cols>
    <col min="1" max="1" width="19.140625" style="1" customWidth="1"/>
    <col min="2" max="2" width="21.85546875" style="1" customWidth="1"/>
    <col min="3" max="4" width="11.7109375" style="1" customWidth="1"/>
    <col min="5" max="5" width="17.28515625" style="1" customWidth="1"/>
    <col min="6" max="8" width="11.7109375" style="1" customWidth="1"/>
    <col min="9" max="12" width="9.140625" style="1"/>
    <col min="13" max="13" width="11.42578125" style="1" bestFit="1" customWidth="1"/>
    <col min="14" max="14" width="9.140625" style="1"/>
    <col min="15" max="15" width="11.42578125" style="1" bestFit="1" customWidth="1"/>
    <col min="16" max="16384" width="9.140625" style="1"/>
  </cols>
  <sheetData>
    <row r="1" spans="1:8">
      <c r="G1" s="324" t="s">
        <v>920</v>
      </c>
      <c r="H1" s="324"/>
    </row>
    <row r="2" spans="1:8" ht="25.5" customHeight="1">
      <c r="A2" s="343" t="s">
        <v>19</v>
      </c>
      <c r="B2" s="343"/>
      <c r="C2" s="343"/>
      <c r="D2" s="343"/>
      <c r="E2" s="343"/>
      <c r="F2" s="343"/>
      <c r="G2" s="343"/>
      <c r="H2" s="343"/>
    </row>
    <row r="3" spans="1:8" ht="25.5" customHeight="1">
      <c r="A3" s="345" t="s">
        <v>31</v>
      </c>
      <c r="B3" s="345"/>
      <c r="C3" s="345"/>
      <c r="D3" s="345"/>
      <c r="E3" s="345"/>
      <c r="F3" s="345"/>
      <c r="G3" s="345"/>
      <c r="H3" s="345"/>
    </row>
    <row r="4" spans="1:8" ht="68.25" customHeight="1">
      <c r="A4" s="29" t="s">
        <v>23</v>
      </c>
      <c r="B4" s="29" t="s">
        <v>37</v>
      </c>
      <c r="C4" s="29" t="s">
        <v>16</v>
      </c>
      <c r="D4" s="29" t="s">
        <v>38</v>
      </c>
      <c r="E4" s="29" t="s">
        <v>39</v>
      </c>
      <c r="F4" s="29" t="s">
        <v>32</v>
      </c>
      <c r="G4" s="29" t="s">
        <v>33</v>
      </c>
      <c r="H4" s="29" t="s">
        <v>34</v>
      </c>
    </row>
    <row r="5" spans="1:8" ht="20.25" customHeight="1">
      <c r="A5" s="3" t="s">
        <v>0</v>
      </c>
      <c r="B5" s="4">
        <v>109.42070000000001</v>
      </c>
      <c r="C5" s="14">
        <v>271.13</v>
      </c>
      <c r="D5" s="4">
        <f>+B5/C5*10</f>
        <v>4.035728248441707</v>
      </c>
      <c r="E5" s="4">
        <v>96.856099999999998</v>
      </c>
      <c r="F5" s="16">
        <v>0.26634086969350501</v>
      </c>
      <c r="G5" s="16">
        <v>0.24302005946713756</v>
      </c>
      <c r="H5" s="16">
        <v>0.31041295984088746</v>
      </c>
    </row>
    <row r="6" spans="1:8" ht="20.25" customHeight="1">
      <c r="A6" s="3" t="s">
        <v>1</v>
      </c>
      <c r="B6" s="4">
        <v>17.531300000000002</v>
      </c>
      <c r="C6" s="14">
        <v>130.41399999999999</v>
      </c>
      <c r="D6" s="4">
        <f t="shared" ref="D6:D20" si="0">+B6/C6*10</f>
        <v>1.3442805220298437</v>
      </c>
      <c r="E6" s="4">
        <v>48.465800000000002</v>
      </c>
      <c r="F6" s="16">
        <v>0.62349901084239412</v>
      </c>
      <c r="G6" s="16">
        <v>0.60052582195721527</v>
      </c>
      <c r="H6" s="16">
        <v>0.56986559755746446</v>
      </c>
    </row>
    <row r="7" spans="1:8" ht="20.25" customHeight="1">
      <c r="A7" s="3" t="s">
        <v>2</v>
      </c>
      <c r="B7" s="4">
        <v>54.454799999999999</v>
      </c>
      <c r="C7" s="14">
        <v>218.03899999999999</v>
      </c>
      <c r="D7" s="4">
        <f t="shared" si="0"/>
        <v>2.4974798086580838</v>
      </c>
      <c r="E7" s="4">
        <v>77.764399999999995</v>
      </c>
      <c r="F7" s="16">
        <v>0.4438242699700512</v>
      </c>
      <c r="G7" s="16">
        <v>0.42937172366144039</v>
      </c>
      <c r="H7" s="16">
        <v>0.5047988098412689</v>
      </c>
    </row>
    <row r="8" spans="1:8" ht="20.25" customHeight="1">
      <c r="A8" s="3" t="s">
        <v>3</v>
      </c>
      <c r="B8" s="4">
        <v>268.30329999999998</v>
      </c>
      <c r="C8" s="14">
        <v>647.91399999999999</v>
      </c>
      <c r="D8" s="4">
        <f t="shared" si="0"/>
        <v>4.1410326061792144</v>
      </c>
      <c r="E8" s="4">
        <v>214.58330000000001</v>
      </c>
      <c r="F8" s="16">
        <v>0.17964729886991171</v>
      </c>
      <c r="G8" s="16">
        <v>0.19207112280914052</v>
      </c>
      <c r="H8" s="16">
        <v>0.59374083614985318</v>
      </c>
    </row>
    <row r="9" spans="1:8" ht="20.25" customHeight="1">
      <c r="A9" s="3" t="s">
        <v>4</v>
      </c>
      <c r="B9" s="4">
        <v>42.319299999999998</v>
      </c>
      <c r="C9" s="14">
        <v>185.61500000000001</v>
      </c>
      <c r="D9" s="4">
        <f t="shared" si="0"/>
        <v>2.2799504350402713</v>
      </c>
      <c r="E9" s="4">
        <v>74.640699999999995</v>
      </c>
      <c r="F9" s="16">
        <v>0.44456536379064193</v>
      </c>
      <c r="G9" s="16">
        <v>0.42439857872264852</v>
      </c>
      <c r="H9" s="16">
        <v>0.38079982324687567</v>
      </c>
    </row>
    <row r="10" spans="1:8" ht="20.25" customHeight="1">
      <c r="A10" s="3" t="s">
        <v>5</v>
      </c>
      <c r="B10" s="4">
        <v>118.73700000000001</v>
      </c>
      <c r="C10" s="14">
        <v>395.43099999999993</v>
      </c>
      <c r="D10" s="4">
        <f t="shared" si="0"/>
        <v>3.0027236104402544</v>
      </c>
      <c r="E10" s="4">
        <v>137.9083</v>
      </c>
      <c r="F10" s="16">
        <v>0.30879470754695493</v>
      </c>
      <c r="G10" s="16">
        <v>0.40258351572601936</v>
      </c>
      <c r="H10" s="16">
        <v>0.52695074533882913</v>
      </c>
    </row>
    <row r="11" spans="1:8" ht="20.25" customHeight="1">
      <c r="A11" s="3" t="s">
        <v>6</v>
      </c>
      <c r="B11" s="4">
        <v>28.532000000000004</v>
      </c>
      <c r="C11" s="14">
        <v>175.583</v>
      </c>
      <c r="D11" s="4">
        <f t="shared" si="0"/>
        <v>1.6249864736335522</v>
      </c>
      <c r="E11" s="4">
        <v>64.355599999999995</v>
      </c>
      <c r="F11" s="16">
        <v>0.47414613032013353</v>
      </c>
      <c r="G11" s="16">
        <v>0.57022000482078394</v>
      </c>
      <c r="H11" s="16">
        <v>0.54015080380822034</v>
      </c>
    </row>
    <row r="12" spans="1:8" ht="20.25" customHeight="1">
      <c r="A12" s="3" t="s">
        <v>7</v>
      </c>
      <c r="B12" s="4">
        <v>69.13839999999999</v>
      </c>
      <c r="C12" s="14">
        <v>317.65099999999995</v>
      </c>
      <c r="D12" s="4">
        <f t="shared" si="0"/>
        <v>2.1765522538887017</v>
      </c>
      <c r="E12" s="4">
        <v>118.73869999999999</v>
      </c>
      <c r="F12" s="16">
        <v>0.44027250032268117</v>
      </c>
      <c r="G12" s="16">
        <v>0.49058183929091903</v>
      </c>
      <c r="H12" s="16">
        <v>0.4763010183672497</v>
      </c>
    </row>
    <row r="13" spans="1:8" ht="20.25" customHeight="1">
      <c r="A13" s="3" t="s">
        <v>8</v>
      </c>
      <c r="B13" s="4">
        <v>16.905799999999999</v>
      </c>
      <c r="C13" s="14">
        <v>101.664</v>
      </c>
      <c r="D13" s="4">
        <f t="shared" si="0"/>
        <v>1.662909191060749</v>
      </c>
      <c r="E13" s="4">
        <v>39.052399999999999</v>
      </c>
      <c r="F13" s="16">
        <v>0.48900299024236704</v>
      </c>
      <c r="G13" s="16">
        <v>0.53022354166790353</v>
      </c>
      <c r="H13" s="16">
        <v>0.49002586348467247</v>
      </c>
    </row>
    <row r="14" spans="1:8" ht="20.25" customHeight="1">
      <c r="A14" s="3" t="s">
        <v>9</v>
      </c>
      <c r="B14" s="4">
        <v>42.100099999999998</v>
      </c>
      <c r="C14" s="14">
        <v>223.239</v>
      </c>
      <c r="D14" s="4">
        <f t="shared" si="0"/>
        <v>1.8858756758451702</v>
      </c>
      <c r="E14" s="4">
        <v>82.3202</v>
      </c>
      <c r="F14" s="16">
        <v>0.46495460022666291</v>
      </c>
      <c r="G14" s="16">
        <v>0.54837337903979511</v>
      </c>
      <c r="H14" s="16">
        <v>0.54061564571555798</v>
      </c>
    </row>
    <row r="15" spans="1:8" ht="20.25" customHeight="1">
      <c r="A15" s="3" t="s">
        <v>10</v>
      </c>
      <c r="B15" s="4">
        <v>470.81779999999998</v>
      </c>
      <c r="C15" s="14">
        <v>960.27199999999993</v>
      </c>
      <c r="D15" s="4">
        <f t="shared" si="0"/>
        <v>4.9029629105086894</v>
      </c>
      <c r="E15" s="4">
        <v>317.89819999999997</v>
      </c>
      <c r="F15" s="16">
        <v>0.16260601163003796</v>
      </c>
      <c r="G15" s="16">
        <v>0.168910964031313</v>
      </c>
      <c r="H15" s="16">
        <v>0.56093270121515015</v>
      </c>
    </row>
    <row r="16" spans="1:8" ht="20.25" customHeight="1">
      <c r="A16" s="3" t="s">
        <v>11</v>
      </c>
      <c r="B16" s="4">
        <v>30.619400000000002</v>
      </c>
      <c r="C16" s="14">
        <v>208.49399999999997</v>
      </c>
      <c r="D16" s="4">
        <f t="shared" si="0"/>
        <v>1.4685986167467653</v>
      </c>
      <c r="E16" s="4">
        <v>76.859499999999997</v>
      </c>
      <c r="F16" s="16">
        <v>0.58327817587076836</v>
      </c>
      <c r="G16" s="16">
        <v>0.60023020942099403</v>
      </c>
      <c r="H16" s="16">
        <v>0.56546653155150683</v>
      </c>
    </row>
    <row r="17" spans="1:8" ht="20.25" customHeight="1">
      <c r="A17" s="3" t="s">
        <v>12</v>
      </c>
      <c r="B17" s="4">
        <v>42.691099999999999</v>
      </c>
      <c r="C17" s="14">
        <v>237.453</v>
      </c>
      <c r="D17" s="4">
        <f t="shared" si="0"/>
        <v>1.7978757901563678</v>
      </c>
      <c r="E17" s="4">
        <v>81.598799999999997</v>
      </c>
      <c r="F17" s="16">
        <v>0.56113841475997361</v>
      </c>
      <c r="G17" s="16">
        <v>0.57814840818146951</v>
      </c>
      <c r="H17" s="16">
        <v>0.56126911292246007</v>
      </c>
    </row>
    <row r="18" spans="1:8" ht="20.25" customHeight="1">
      <c r="A18" s="3" t="s">
        <v>13</v>
      </c>
      <c r="B18" s="4">
        <v>88.858800000000002</v>
      </c>
      <c r="C18" s="14">
        <v>221.24099999999999</v>
      </c>
      <c r="D18" s="4">
        <f t="shared" si="0"/>
        <v>4.0163803273353498</v>
      </c>
      <c r="E18" s="4">
        <v>80.674999999999997</v>
      </c>
      <c r="F18" s="16">
        <v>0.2059699603599694</v>
      </c>
      <c r="G18" s="16">
        <v>0.22409645067982231</v>
      </c>
      <c r="H18" s="16">
        <v>0.33460608562765093</v>
      </c>
    </row>
    <row r="19" spans="1:8" ht="20.25" customHeight="1">
      <c r="A19" s="3" t="s">
        <v>14</v>
      </c>
      <c r="B19" s="4">
        <v>294.50869999999998</v>
      </c>
      <c r="C19" s="14">
        <v>545.12</v>
      </c>
      <c r="D19" s="4">
        <f t="shared" si="0"/>
        <v>5.4026397857352499</v>
      </c>
      <c r="E19" s="4">
        <v>182.35040000000001</v>
      </c>
      <c r="F19" s="16">
        <v>0.12355995010272947</v>
      </c>
      <c r="G19" s="16">
        <v>0.12486889361564557</v>
      </c>
      <c r="H19" s="16">
        <v>0.32473011127334694</v>
      </c>
    </row>
    <row r="20" spans="1:8" ht="20.25" customHeight="1">
      <c r="A20" s="3" t="s">
        <v>15</v>
      </c>
      <c r="B20" s="4">
        <v>28.626999999999995</v>
      </c>
      <c r="C20" s="14">
        <v>176.04000000000002</v>
      </c>
      <c r="D20" s="4">
        <f t="shared" si="0"/>
        <v>1.626164508066348</v>
      </c>
      <c r="E20" s="4">
        <v>64.018600000000006</v>
      </c>
      <c r="F20" s="16">
        <v>0.49930129516019095</v>
      </c>
      <c r="G20" s="16">
        <v>0.59625871934444796</v>
      </c>
      <c r="H20" s="16">
        <v>0.61045042517395454</v>
      </c>
    </row>
    <row r="22" spans="1:8">
      <c r="A22" s="346" t="s">
        <v>35</v>
      </c>
      <c r="B22" s="347"/>
      <c r="C22" s="347"/>
      <c r="D22" s="347"/>
      <c r="E22" s="347"/>
      <c r="F22" s="347"/>
      <c r="G22" s="347"/>
      <c r="H22" s="348"/>
    </row>
    <row r="23" spans="1:8" ht="66">
      <c r="A23" s="2" t="s">
        <v>23</v>
      </c>
      <c r="B23" s="2" t="s">
        <v>37</v>
      </c>
      <c r="C23" s="2" t="s">
        <v>16</v>
      </c>
      <c r="D23" s="2" t="s">
        <v>38</v>
      </c>
      <c r="E23" s="39" t="s">
        <v>39</v>
      </c>
      <c r="F23" s="2" t="s">
        <v>32</v>
      </c>
      <c r="G23" s="2" t="s">
        <v>33</v>
      </c>
      <c r="H23" s="2" t="s">
        <v>34</v>
      </c>
    </row>
    <row r="24" spans="1:8">
      <c r="A24" s="3" t="s">
        <v>0</v>
      </c>
      <c r="B24" s="4">
        <v>118.70937252295413</v>
      </c>
      <c r="C24" s="14">
        <v>287.99821965583897</v>
      </c>
      <c r="D24" s="4">
        <f t="shared" ref="D24:D39" si="1">+B24/C24*10</f>
        <v>4.1218786930284885</v>
      </c>
      <c r="E24" s="38">
        <v>108.1024</v>
      </c>
      <c r="F24" s="16">
        <v>0.19115496788013131</v>
      </c>
      <c r="G24" s="16">
        <v>0.19139883403153102</v>
      </c>
      <c r="H24" s="16">
        <v>0.23121652079426513</v>
      </c>
    </row>
    <row r="25" spans="1:8">
      <c r="A25" s="3" t="s">
        <v>1</v>
      </c>
      <c r="B25" s="4">
        <v>19.4146323302921</v>
      </c>
      <c r="C25" s="14">
        <v>135.07957546616268</v>
      </c>
      <c r="D25" s="4">
        <f t="shared" si="1"/>
        <v>1.4372737153853028</v>
      </c>
      <c r="E25" s="38">
        <v>54.031700000000001</v>
      </c>
      <c r="F25" s="16">
        <v>0.53929259010011132</v>
      </c>
      <c r="G25" s="16">
        <v>0.59394006185463066</v>
      </c>
      <c r="H25" s="16">
        <v>0.56285455526089034</v>
      </c>
    </row>
    <row r="26" spans="1:8">
      <c r="A26" s="3" t="s">
        <v>2</v>
      </c>
      <c r="B26" s="4">
        <v>58.935177846741013</v>
      </c>
      <c r="C26" s="14">
        <v>230.70022899147733</v>
      </c>
      <c r="D26" s="4">
        <f t="shared" si="1"/>
        <v>2.5546215582177956</v>
      </c>
      <c r="E26" s="38">
        <v>87.383099999999999</v>
      </c>
      <c r="F26" s="16">
        <v>0.36368259746801623</v>
      </c>
      <c r="G26" s="16">
        <v>0.3848689311081408</v>
      </c>
      <c r="H26" s="16">
        <v>0.46863125092158675</v>
      </c>
    </row>
    <row r="27" spans="1:8">
      <c r="A27" s="3" t="s">
        <v>3</v>
      </c>
      <c r="B27" s="4">
        <v>286.10896773996507</v>
      </c>
      <c r="C27" s="14">
        <v>710.08253057238437</v>
      </c>
      <c r="D27" s="4">
        <f t="shared" si="1"/>
        <v>4.0292354116828912</v>
      </c>
      <c r="E27" s="38">
        <v>249.39089999999999</v>
      </c>
      <c r="F27" s="16">
        <v>0.14954460785350487</v>
      </c>
      <c r="G27" s="16">
        <v>0.17356850758934439</v>
      </c>
      <c r="H27" s="16">
        <v>0.56324780773826366</v>
      </c>
    </row>
    <row r="28" spans="1:8">
      <c r="A28" s="3" t="s">
        <v>4</v>
      </c>
      <c r="B28" s="4">
        <v>48.23031088812504</v>
      </c>
      <c r="C28" s="14">
        <v>194.97503999227555</v>
      </c>
      <c r="D28" s="4">
        <f t="shared" si="1"/>
        <v>2.4736659056480157</v>
      </c>
      <c r="E28" s="38">
        <v>84.442099999999996</v>
      </c>
      <c r="F28" s="16">
        <v>0.37789167978899008</v>
      </c>
      <c r="G28" s="16">
        <v>0.38012944095489754</v>
      </c>
      <c r="H28" s="16">
        <v>0.33823466166088423</v>
      </c>
    </row>
    <row r="29" spans="1:8">
      <c r="A29" s="3" t="s">
        <v>5</v>
      </c>
      <c r="B29" s="4">
        <v>125.74602606601985</v>
      </c>
      <c r="C29" s="14">
        <v>417.00647715581175</v>
      </c>
      <c r="D29" s="4">
        <f t="shared" si="1"/>
        <v>3.0154453936463836</v>
      </c>
      <c r="E29" s="38">
        <v>153.9007</v>
      </c>
      <c r="F29" s="16">
        <v>0.27387712138625842</v>
      </c>
      <c r="G29" s="16">
        <v>0.3839907723552709</v>
      </c>
      <c r="H29" s="16">
        <v>0.50286232816378795</v>
      </c>
    </row>
    <row r="30" spans="1:8">
      <c r="A30" s="3" t="s">
        <v>6</v>
      </c>
      <c r="B30" s="4">
        <v>32.211806811498441</v>
      </c>
      <c r="C30" s="14">
        <v>182.70499847895678</v>
      </c>
      <c r="D30" s="4">
        <f t="shared" si="1"/>
        <v>1.7630501124581146</v>
      </c>
      <c r="E30" s="38">
        <v>71.702799999999996</v>
      </c>
      <c r="F30" s="16">
        <v>0.46937138128815026</v>
      </c>
      <c r="G30" s="16">
        <v>0.52209884098240356</v>
      </c>
      <c r="H30" s="16">
        <v>0.4875857719961878</v>
      </c>
    </row>
    <row r="31" spans="1:8">
      <c r="A31" s="3" t="s">
        <v>7</v>
      </c>
      <c r="B31" s="4">
        <v>77.217695182625121</v>
      </c>
      <c r="C31" s="14">
        <v>331.85399299768721</v>
      </c>
      <c r="D31" s="4">
        <f t="shared" si="1"/>
        <v>2.3268574979347401</v>
      </c>
      <c r="E31" s="38">
        <v>128.9067</v>
      </c>
      <c r="F31" s="16">
        <v>0.390274674232855</v>
      </c>
      <c r="G31" s="16">
        <v>0.45580035425840082</v>
      </c>
      <c r="H31" s="16">
        <v>0.43839917937938677</v>
      </c>
    </row>
    <row r="32" spans="1:8">
      <c r="A32" s="3" t="s">
        <v>8</v>
      </c>
      <c r="B32" s="4">
        <v>19.10110620852663</v>
      </c>
      <c r="C32" s="14">
        <v>105.759866573574</v>
      </c>
      <c r="D32" s="4">
        <f t="shared" si="1"/>
        <v>1.8060826689147302</v>
      </c>
      <c r="E32" s="38">
        <v>42.300199999999997</v>
      </c>
      <c r="F32" s="16">
        <v>0.47784850428819758</v>
      </c>
      <c r="G32" s="16">
        <v>0.49646761293878539</v>
      </c>
      <c r="H32" s="16">
        <v>0.45430129800386887</v>
      </c>
    </row>
    <row r="33" spans="1:8">
      <c r="A33" s="3" t="s">
        <v>9</v>
      </c>
      <c r="B33" s="4">
        <v>48.239678077145115</v>
      </c>
      <c r="C33" s="14">
        <v>235.03495591734927</v>
      </c>
      <c r="D33" s="4">
        <f t="shared" si="1"/>
        <v>2.0524469600219271</v>
      </c>
      <c r="E33" s="38">
        <v>91.029700000000005</v>
      </c>
      <c r="F33" s="16">
        <v>0.41770661849358492</v>
      </c>
      <c r="G33" s="16">
        <v>0.5075338427931626</v>
      </c>
      <c r="H33" s="16">
        <v>0.50342202376817502</v>
      </c>
    </row>
    <row r="34" spans="1:8">
      <c r="A34" s="3" t="s">
        <v>10</v>
      </c>
      <c r="B34" s="4">
        <v>477.52056354652234</v>
      </c>
      <c r="C34" s="14">
        <v>957.0556739644619</v>
      </c>
      <c r="D34" s="4">
        <f t="shared" si="1"/>
        <v>4.989475289023301</v>
      </c>
      <c r="E34" s="38">
        <v>338.89</v>
      </c>
      <c r="F34" s="16">
        <v>0.13666272941212898</v>
      </c>
      <c r="G34" s="16">
        <v>0.15977395274857009</v>
      </c>
      <c r="H34" s="16">
        <v>0.5289698580059371</v>
      </c>
    </row>
    <row r="35" spans="1:8">
      <c r="A35" s="3" t="s">
        <v>11</v>
      </c>
      <c r="B35" s="4">
        <v>34.472161934234975</v>
      </c>
      <c r="C35" s="14">
        <v>216.59211776692348</v>
      </c>
      <c r="D35" s="4">
        <f t="shared" si="1"/>
        <v>1.5915704730922271</v>
      </c>
      <c r="E35" s="38">
        <v>88.372699999999995</v>
      </c>
      <c r="F35" s="16">
        <v>0.51864875185661607</v>
      </c>
      <c r="G35" s="16">
        <v>0.57975413140048271</v>
      </c>
      <c r="H35" s="16">
        <v>0.54321185924153426</v>
      </c>
    </row>
    <row r="36" spans="1:8">
      <c r="A36" s="3" t="s">
        <v>12</v>
      </c>
      <c r="B36" s="4">
        <v>50.279948343093565</v>
      </c>
      <c r="C36" s="14">
        <v>251.33354973987804</v>
      </c>
      <c r="D36" s="4">
        <f t="shared" si="1"/>
        <v>2.000526726142676</v>
      </c>
      <c r="E36" s="38">
        <v>93.694900000000004</v>
      </c>
      <c r="F36" s="16">
        <v>0.48446500218238997</v>
      </c>
      <c r="G36" s="16">
        <v>0.54409797226790824</v>
      </c>
      <c r="H36" s="16">
        <v>0.54089379646375868</v>
      </c>
    </row>
    <row r="37" spans="1:8">
      <c r="A37" s="3" t="s">
        <v>13</v>
      </c>
      <c r="B37" s="4">
        <v>86.964169440191682</v>
      </c>
      <c r="C37" s="14">
        <v>215.9202515950964</v>
      </c>
      <c r="D37" s="4">
        <f t="shared" si="1"/>
        <v>4.0276059701556335</v>
      </c>
      <c r="E37" s="38">
        <v>83.784000000000006</v>
      </c>
      <c r="F37" s="16">
        <v>0.19368311482111922</v>
      </c>
      <c r="G37" s="16">
        <v>0.21679557513398229</v>
      </c>
      <c r="H37" s="16">
        <v>0.28502254423177764</v>
      </c>
    </row>
    <row r="38" spans="1:8">
      <c r="A38" s="3" t="s">
        <v>14</v>
      </c>
      <c r="B38" s="4">
        <v>328.62213537135909</v>
      </c>
      <c r="C38" s="14">
        <v>611.69428288455867</v>
      </c>
      <c r="D38" s="4">
        <f t="shared" si="1"/>
        <v>5.3723264147848502</v>
      </c>
      <c r="E38" s="38">
        <v>217.7166</v>
      </c>
      <c r="F38" s="16">
        <v>0.10225986351702387</v>
      </c>
      <c r="G38" s="16">
        <v>0.10413749122511473</v>
      </c>
      <c r="H38" s="16">
        <v>0.28013396650547573</v>
      </c>
    </row>
    <row r="39" spans="1:8">
      <c r="A39" s="3" t="s">
        <v>15</v>
      </c>
      <c r="B39" s="4">
        <v>30.771859614010232</v>
      </c>
      <c r="C39" s="14">
        <v>182.02723824756424</v>
      </c>
      <c r="D39" s="4">
        <f t="shared" si="1"/>
        <v>1.6905085145641383</v>
      </c>
      <c r="E39" s="38">
        <v>70.150000000000006</v>
      </c>
      <c r="F39" s="16">
        <v>0.45399945272959497</v>
      </c>
      <c r="G39" s="16">
        <v>0.5977151885047185</v>
      </c>
      <c r="H39" s="16">
        <v>0.59568776887233998</v>
      </c>
    </row>
    <row r="43" spans="1:8">
      <c r="A43" s="346" t="s">
        <v>36</v>
      </c>
      <c r="B43" s="347"/>
      <c r="C43" s="347"/>
      <c r="D43" s="347"/>
      <c r="E43" s="347"/>
      <c r="F43" s="347"/>
      <c r="G43" s="347"/>
      <c r="H43" s="348"/>
    </row>
    <row r="44" spans="1:8" ht="66">
      <c r="A44" s="2" t="s">
        <v>23</v>
      </c>
      <c r="B44" s="2" t="s">
        <v>37</v>
      </c>
      <c r="C44" s="2" t="s">
        <v>16</v>
      </c>
      <c r="D44" s="2" t="s">
        <v>38</v>
      </c>
      <c r="E44" s="39" t="s">
        <v>39</v>
      </c>
      <c r="F44" s="2" t="s">
        <v>32</v>
      </c>
      <c r="G44" s="2" t="s">
        <v>33</v>
      </c>
      <c r="H44" s="2" t="s">
        <v>34</v>
      </c>
    </row>
    <row r="45" spans="1:8">
      <c r="A45" s="3" t="s">
        <v>0</v>
      </c>
      <c r="B45" s="4">
        <v>133.29153887692482</v>
      </c>
      <c r="C45" s="14">
        <v>308.34728876512349</v>
      </c>
      <c r="D45" s="4">
        <f t="shared" ref="D45:D60" si="2">+B45/C45*10</f>
        <v>4.3227731760098793</v>
      </c>
      <c r="E45" s="38">
        <v>119.46810000000001</v>
      </c>
      <c r="F45" s="16">
        <v>0.16030061976056376</v>
      </c>
      <c r="G45" s="16">
        <v>0.1315129232390001</v>
      </c>
      <c r="H45" s="16">
        <v>0.11331022295788518</v>
      </c>
    </row>
    <row r="46" spans="1:8">
      <c r="A46" s="3" t="s">
        <v>1</v>
      </c>
      <c r="B46" s="4">
        <v>23.958715330516124</v>
      </c>
      <c r="C46" s="14">
        <v>147.55538763578045</v>
      </c>
      <c r="D46" s="4">
        <f t="shared" si="2"/>
        <v>1.6237099650779823</v>
      </c>
      <c r="E46" s="38">
        <v>61.215800000000002</v>
      </c>
      <c r="F46" s="16">
        <v>0.50343647520970392</v>
      </c>
      <c r="G46" s="16">
        <v>0.53326866897199576</v>
      </c>
      <c r="H46" s="16">
        <v>0.49581282974242258</v>
      </c>
    </row>
    <row r="47" spans="1:8">
      <c r="A47" s="3" t="s">
        <v>2</v>
      </c>
      <c r="B47" s="4">
        <v>65.983222465645369</v>
      </c>
      <c r="C47" s="14">
        <v>248.82177874195901</v>
      </c>
      <c r="D47" s="4">
        <f t="shared" si="2"/>
        <v>2.6518266527655272</v>
      </c>
      <c r="E47" s="38">
        <v>97.211799999999997</v>
      </c>
      <c r="F47" s="16">
        <v>0.33647756715931465</v>
      </c>
      <c r="G47" s="16">
        <v>0.3376764951782919</v>
      </c>
      <c r="H47" s="16">
        <v>0.38713780585149871</v>
      </c>
    </row>
    <row r="48" spans="1:8">
      <c r="A48" s="3" t="s">
        <v>3</v>
      </c>
      <c r="B48" s="4">
        <v>296.93674636485707</v>
      </c>
      <c r="C48" s="14">
        <v>733.92600864152928</v>
      </c>
      <c r="D48" s="4">
        <f t="shared" si="2"/>
        <v>4.0458676061157215</v>
      </c>
      <c r="E48" s="38">
        <v>262.84370000000001</v>
      </c>
      <c r="F48" s="16">
        <v>0.14533294396400442</v>
      </c>
      <c r="G48" s="16">
        <v>0.16494463068750853</v>
      </c>
      <c r="H48" s="16">
        <v>0.49626546363374124</v>
      </c>
    </row>
    <row r="49" spans="1:8">
      <c r="A49" s="3" t="s">
        <v>4</v>
      </c>
      <c r="B49" s="4">
        <v>58.925148818868117</v>
      </c>
      <c r="C49" s="14">
        <v>213.76791933788482</v>
      </c>
      <c r="D49" s="4">
        <f t="shared" si="2"/>
        <v>2.756501022294656</v>
      </c>
      <c r="E49" s="38">
        <v>96.119399999999999</v>
      </c>
      <c r="F49" s="16">
        <v>0.33047468511720746</v>
      </c>
      <c r="G49" s="16">
        <v>0.29065430583716156</v>
      </c>
      <c r="H49" s="16">
        <v>0.23674379209227769</v>
      </c>
    </row>
    <row r="50" spans="1:8">
      <c r="A50" s="3" t="s">
        <v>5</v>
      </c>
      <c r="B50" s="4">
        <v>140.66892218027246</v>
      </c>
      <c r="C50" s="14">
        <v>451.19093803478228</v>
      </c>
      <c r="D50" s="4">
        <f t="shared" si="2"/>
        <v>3.1177248991961868</v>
      </c>
      <c r="E50" s="38">
        <v>171.45259999999999</v>
      </c>
      <c r="F50" s="16">
        <v>0.23944754253844269</v>
      </c>
      <c r="G50" s="16">
        <v>0.33986031786381332</v>
      </c>
      <c r="H50" s="16">
        <v>0.42661922261725183</v>
      </c>
    </row>
    <row r="51" spans="1:8">
      <c r="A51" s="3" t="s">
        <v>6</v>
      </c>
      <c r="B51" s="4">
        <v>39.628107238111895</v>
      </c>
      <c r="C51" s="14">
        <v>199.53102028401455</v>
      </c>
      <c r="D51" s="4">
        <f t="shared" si="2"/>
        <v>1.9860624769875295</v>
      </c>
      <c r="E51" s="38">
        <v>81.126000000000005</v>
      </c>
      <c r="F51" s="16">
        <v>0.42847045757088642</v>
      </c>
      <c r="G51" s="16">
        <v>0.45169249648960041</v>
      </c>
      <c r="H51" s="16">
        <v>0.40900034951526698</v>
      </c>
    </row>
    <row r="52" spans="1:8">
      <c r="A52" s="3" t="s">
        <v>7</v>
      </c>
      <c r="B52" s="4">
        <v>93.387710499923728</v>
      </c>
      <c r="C52" s="14">
        <v>362.24091540966612</v>
      </c>
      <c r="D52" s="4">
        <f t="shared" si="2"/>
        <v>2.5780552810913022</v>
      </c>
      <c r="E52" s="38">
        <v>146.03790000000001</v>
      </c>
      <c r="F52" s="16">
        <v>0.34679205478991637</v>
      </c>
      <c r="G52" s="16">
        <v>0.3833286942535773</v>
      </c>
      <c r="H52" s="16">
        <v>0.35226844755335585</v>
      </c>
    </row>
    <row r="53" spans="1:8">
      <c r="A53" s="3" t="s">
        <v>8</v>
      </c>
      <c r="B53" s="4">
        <v>23.658366982897093</v>
      </c>
      <c r="C53" s="14">
        <v>115.6350537191984</v>
      </c>
      <c r="D53" s="4">
        <f t="shared" si="2"/>
        <v>2.0459511386873852</v>
      </c>
      <c r="E53" s="38">
        <v>48.240900000000003</v>
      </c>
      <c r="F53" s="16">
        <v>0.43662986441532115</v>
      </c>
      <c r="G53" s="16">
        <v>0.41969233751457802</v>
      </c>
      <c r="H53" s="16">
        <v>0.37061063563978325</v>
      </c>
    </row>
    <row r="54" spans="1:8">
      <c r="A54" s="3" t="s">
        <v>9</v>
      </c>
      <c r="B54" s="4">
        <v>58.020731165131018</v>
      </c>
      <c r="C54" s="14">
        <v>256.30138205309402</v>
      </c>
      <c r="D54" s="4">
        <f t="shared" si="2"/>
        <v>2.2637697346911594</v>
      </c>
      <c r="E54" s="38">
        <v>102.8044</v>
      </c>
      <c r="F54" s="16">
        <v>0.37711222743742701</v>
      </c>
      <c r="G54" s="16">
        <v>0.44459245516018364</v>
      </c>
      <c r="H54" s="16">
        <v>0.47308199713481003</v>
      </c>
    </row>
    <row r="55" spans="1:8">
      <c r="A55" s="3" t="s">
        <v>10</v>
      </c>
      <c r="B55" s="4">
        <v>494.99547348376774</v>
      </c>
      <c r="C55" s="14">
        <v>1008.5506296144533</v>
      </c>
      <c r="D55" s="4">
        <f t="shared" si="2"/>
        <v>4.9079883443530603</v>
      </c>
      <c r="E55" s="38">
        <v>364.10210000000001</v>
      </c>
      <c r="F55" s="16">
        <v>0.12829024718517612</v>
      </c>
      <c r="G55" s="16">
        <v>0.14734424812915836</v>
      </c>
      <c r="H55" s="16">
        <v>0.45673066202064905</v>
      </c>
    </row>
    <row r="56" spans="1:8">
      <c r="A56" s="3" t="s">
        <v>11</v>
      </c>
      <c r="B56" s="4">
        <v>42.787054081981026</v>
      </c>
      <c r="C56" s="14">
        <v>237.05669337572161</v>
      </c>
      <c r="D56" s="4">
        <f t="shared" si="2"/>
        <v>1.8049291700093841</v>
      </c>
      <c r="E56" s="38">
        <v>100.5232</v>
      </c>
      <c r="F56" s="16">
        <v>0.47997866497049924</v>
      </c>
      <c r="G56" s="16">
        <v>0.51468643506086209</v>
      </c>
      <c r="H56" s="16">
        <v>0.47315520968567204</v>
      </c>
    </row>
    <row r="57" spans="1:8">
      <c r="A57" s="3" t="s">
        <v>12</v>
      </c>
      <c r="B57" s="4">
        <v>60.442561021252189</v>
      </c>
      <c r="C57" s="14">
        <v>274.22492512326255</v>
      </c>
      <c r="D57" s="4">
        <f t="shared" si="2"/>
        <v>2.2041235308600631</v>
      </c>
      <c r="E57" s="38">
        <v>104.5175</v>
      </c>
      <c r="F57" s="16">
        <v>0.44861138068314699</v>
      </c>
      <c r="G57" s="16">
        <v>0.4856060556359959</v>
      </c>
      <c r="H57" s="16">
        <v>0.47048297382270809</v>
      </c>
    </row>
    <row r="58" spans="1:8">
      <c r="A58" s="3" t="s">
        <v>13</v>
      </c>
      <c r="B58" s="4">
        <v>96.45820694985369</v>
      </c>
      <c r="C58" s="14">
        <v>223.67553053991912</v>
      </c>
      <c r="D58" s="4">
        <f t="shared" si="2"/>
        <v>4.3124165936711121</v>
      </c>
      <c r="E58" s="38">
        <v>90.943399999999997</v>
      </c>
      <c r="F58" s="16">
        <v>0.16846658268383752</v>
      </c>
      <c r="G58" s="16">
        <v>0.16936703070166892</v>
      </c>
      <c r="H58" s="16">
        <v>0.17537181669271573</v>
      </c>
    </row>
    <row r="59" spans="1:8">
      <c r="A59" s="3" t="s">
        <v>14</v>
      </c>
      <c r="B59" s="4">
        <v>343.82327684714255</v>
      </c>
      <c r="C59" s="14">
        <v>603.64422616999911</v>
      </c>
      <c r="D59" s="4">
        <f t="shared" si="2"/>
        <v>5.6957933488179266</v>
      </c>
      <c r="E59" s="38">
        <v>219.33770000000001</v>
      </c>
      <c r="F59" s="16">
        <v>9.7132224837546799E-2</v>
      </c>
      <c r="G59" s="16">
        <v>8.9215876731006949E-2</v>
      </c>
      <c r="H59" s="16">
        <v>0.16973123426568015</v>
      </c>
    </row>
    <row r="60" spans="1:8">
      <c r="A60" s="3" t="s">
        <v>15</v>
      </c>
      <c r="B60" s="4">
        <v>37.084936360745331</v>
      </c>
      <c r="C60" s="14">
        <v>198.63630255361105</v>
      </c>
      <c r="D60" s="4">
        <f t="shared" si="2"/>
        <v>1.8669767753422752</v>
      </c>
      <c r="E60" s="38">
        <v>78.951099999999997</v>
      </c>
      <c r="F60" s="16">
        <v>0.41397826036353347</v>
      </c>
      <c r="G60" s="16">
        <v>0.54535624874752586</v>
      </c>
      <c r="H60" s="16">
        <v>0.53368147073560346</v>
      </c>
    </row>
    <row r="61" spans="1:8">
      <c r="F61" s="15"/>
      <c r="G61" s="15"/>
      <c r="H61" s="15"/>
    </row>
    <row r="62" spans="1:8">
      <c r="F62" s="15"/>
      <c r="G62" s="15"/>
      <c r="H62" s="15"/>
    </row>
    <row r="63" spans="1:8">
      <c r="F63" s="15"/>
      <c r="G63" s="15"/>
      <c r="H63" s="15"/>
    </row>
    <row r="64" spans="1:8">
      <c r="F64" s="15"/>
      <c r="G64" s="15"/>
      <c r="H64" s="15"/>
    </row>
  </sheetData>
  <mergeCells count="5">
    <mergeCell ref="A2:H2"/>
    <mergeCell ref="A3:H3"/>
    <mergeCell ref="A22:H22"/>
    <mergeCell ref="A43:H43"/>
    <mergeCell ref="G1:H1"/>
  </mergeCells>
  <pageMargins left="0.70866141732283472" right="0.70866141732283472" top="0.74803149606299213" bottom="0.74803149606299213" header="0.31496062992125984" footer="0.31496062992125984"/>
  <pageSetup paperSize="9" orientation="landscape" verticalDpi="0" r:id="rId1"/>
  <rowBreaks count="2" manualBreakCount="2">
    <brk id="21" max="7" man="1"/>
    <brk id="42" max="7" man="1"/>
  </rowBreaks>
</worksheet>
</file>

<file path=xl/worksheets/sheet16.xml><?xml version="1.0" encoding="utf-8"?>
<worksheet xmlns="http://schemas.openxmlformats.org/spreadsheetml/2006/main" xmlns:r="http://schemas.openxmlformats.org/officeDocument/2006/relationships">
  <dimension ref="A1:F60"/>
  <sheetViews>
    <sheetView workbookViewId="0">
      <selection activeCell="F2" sqref="F2"/>
    </sheetView>
  </sheetViews>
  <sheetFormatPr defaultRowHeight="15"/>
  <cols>
    <col min="2" max="2" width="25.140625" customWidth="1"/>
    <col min="3" max="3" width="22.42578125" bestFit="1" customWidth="1"/>
    <col min="4" max="4" width="22.85546875" bestFit="1" customWidth="1"/>
    <col min="5" max="5" width="16.28515625" customWidth="1"/>
  </cols>
  <sheetData>
    <row r="1" spans="1:5" ht="30.75" customHeight="1">
      <c r="A1" s="351"/>
      <c r="B1" s="351"/>
      <c r="C1" s="351"/>
      <c r="D1" s="1" t="s">
        <v>921</v>
      </c>
      <c r="E1" s="1"/>
    </row>
    <row r="2" spans="1:5" ht="49.5" customHeight="1">
      <c r="A2" s="349" t="s">
        <v>277</v>
      </c>
      <c r="B2" s="349"/>
      <c r="C2" s="349"/>
      <c r="D2" s="349"/>
    </row>
    <row r="3" spans="1:5" ht="51">
      <c r="A3" s="100" t="s">
        <v>278</v>
      </c>
      <c r="B3" s="101" t="s">
        <v>23</v>
      </c>
      <c r="C3" s="101" t="s">
        <v>279</v>
      </c>
      <c r="D3" s="101" t="s">
        <v>280</v>
      </c>
    </row>
    <row r="4" spans="1:5">
      <c r="A4" s="102">
        <v>1</v>
      </c>
      <c r="B4" s="103" t="s">
        <v>0</v>
      </c>
      <c r="C4" s="104">
        <v>27205389.849999998</v>
      </c>
      <c r="D4" s="104">
        <v>24157774</v>
      </c>
    </row>
    <row r="5" spans="1:5">
      <c r="A5" s="105">
        <v>2</v>
      </c>
      <c r="B5" s="106" t="s">
        <v>3</v>
      </c>
      <c r="C5" s="107">
        <v>154932493.53</v>
      </c>
      <c r="D5" s="107">
        <v>161062515</v>
      </c>
    </row>
    <row r="6" spans="1:5">
      <c r="A6" s="102">
        <v>3</v>
      </c>
      <c r="B6" s="108" t="s">
        <v>1</v>
      </c>
      <c r="C6" s="104">
        <v>6855180.9299999997</v>
      </c>
      <c r="D6" s="104">
        <v>3503245</v>
      </c>
    </row>
    <row r="7" spans="1:5">
      <c r="A7" s="102">
        <v>4</v>
      </c>
      <c r="B7" s="108" t="s">
        <v>2</v>
      </c>
      <c r="C7" s="109">
        <v>6246930.1899999995</v>
      </c>
      <c r="D7" s="109">
        <v>5525595</v>
      </c>
    </row>
    <row r="8" spans="1:5">
      <c r="A8" s="102">
        <v>5</v>
      </c>
      <c r="B8" s="108" t="s">
        <v>4</v>
      </c>
      <c r="C8" s="109">
        <v>13495964.120000001</v>
      </c>
      <c r="D8" s="109">
        <v>10303968</v>
      </c>
    </row>
    <row r="9" spans="1:5">
      <c r="A9" s="102">
        <v>6</v>
      </c>
      <c r="B9" s="108" t="s">
        <v>281</v>
      </c>
      <c r="C9" s="104">
        <v>19555970.339999996</v>
      </c>
      <c r="D9" s="104">
        <v>18994466</v>
      </c>
    </row>
    <row r="10" spans="1:5">
      <c r="A10" s="102">
        <v>7</v>
      </c>
      <c r="B10" s="108" t="s">
        <v>9</v>
      </c>
      <c r="C10" s="104">
        <v>10437793.15</v>
      </c>
      <c r="D10" s="104">
        <v>10067078</v>
      </c>
    </row>
    <row r="11" spans="1:5">
      <c r="A11" s="102">
        <v>8</v>
      </c>
      <c r="B11" s="108" t="s">
        <v>8</v>
      </c>
      <c r="C11" s="109">
        <v>3746869.9699999997</v>
      </c>
      <c r="D11" s="109">
        <v>3041856</v>
      </c>
    </row>
    <row r="12" spans="1:5">
      <c r="A12" s="102">
        <v>9</v>
      </c>
      <c r="B12" s="108" t="s">
        <v>15</v>
      </c>
      <c r="C12" s="110">
        <v>8668260.75</v>
      </c>
      <c r="D12" s="110">
        <v>7939729</v>
      </c>
    </row>
    <row r="13" spans="1:5">
      <c r="A13" s="102">
        <v>10</v>
      </c>
      <c r="B13" s="108" t="s">
        <v>13</v>
      </c>
      <c r="C13" s="109">
        <v>31705570.819999997</v>
      </c>
      <c r="D13" s="109">
        <v>30868908</v>
      </c>
    </row>
    <row r="14" spans="1:5">
      <c r="A14" s="102">
        <v>11</v>
      </c>
      <c r="B14" s="108" t="s">
        <v>272</v>
      </c>
      <c r="C14" s="109">
        <v>133443175.75999998</v>
      </c>
      <c r="D14" s="109">
        <v>139048532</v>
      </c>
    </row>
    <row r="15" spans="1:5">
      <c r="A15" s="102">
        <v>12</v>
      </c>
      <c r="B15" s="108" t="s">
        <v>282</v>
      </c>
      <c r="C15" s="104">
        <v>278089862.69</v>
      </c>
      <c r="D15" s="109">
        <v>291614494</v>
      </c>
    </row>
    <row r="16" spans="1:5">
      <c r="A16" s="102">
        <v>13</v>
      </c>
      <c r="B16" s="108" t="s">
        <v>283</v>
      </c>
      <c r="C16" s="109">
        <v>9324283.9699999988</v>
      </c>
      <c r="D16" s="109">
        <v>10876602</v>
      </c>
    </row>
    <row r="17" spans="1:6">
      <c r="A17" s="102">
        <v>14</v>
      </c>
      <c r="B17" s="108" t="s">
        <v>284</v>
      </c>
      <c r="C17" s="109">
        <v>14216850.74</v>
      </c>
      <c r="D17" s="109">
        <v>11965442</v>
      </c>
    </row>
    <row r="18" spans="1:6">
      <c r="A18" s="102">
        <v>15</v>
      </c>
      <c r="B18" s="108" t="s">
        <v>5</v>
      </c>
      <c r="C18" s="104">
        <v>34661529.5</v>
      </c>
      <c r="D18" s="104">
        <v>33371880</v>
      </c>
    </row>
    <row r="19" spans="1:6">
      <c r="A19" s="102">
        <v>16</v>
      </c>
      <c r="B19" s="108" t="s">
        <v>6</v>
      </c>
      <c r="C19" s="109">
        <v>7814055.2000000002</v>
      </c>
      <c r="D19" s="109">
        <v>5578703</v>
      </c>
    </row>
    <row r="20" spans="1:6">
      <c r="A20" s="100"/>
      <c r="B20" s="100" t="s">
        <v>28</v>
      </c>
      <c r="C20" s="111">
        <f t="shared" ref="C20:D20" si="0">SUM(C4:C19)</f>
        <v>760400181.51000011</v>
      </c>
      <c r="D20" s="111">
        <f t="shared" si="0"/>
        <v>767920787</v>
      </c>
    </row>
    <row r="22" spans="1:6" ht="62.25" customHeight="1">
      <c r="A22" s="349" t="s">
        <v>285</v>
      </c>
      <c r="B22" s="349"/>
      <c r="C22" s="349"/>
      <c r="D22" s="349"/>
    </row>
    <row r="23" spans="1:6" ht="38.25">
      <c r="A23" s="100" t="s">
        <v>278</v>
      </c>
      <c r="B23" s="101" t="s">
        <v>23</v>
      </c>
      <c r="C23" s="101" t="s">
        <v>286</v>
      </c>
      <c r="D23" s="101" t="s">
        <v>287</v>
      </c>
    </row>
    <row r="24" spans="1:6">
      <c r="A24" s="102">
        <v>1</v>
      </c>
      <c r="B24" s="103" t="s">
        <v>0</v>
      </c>
      <c r="C24" s="104">
        <v>29266774.129999995</v>
      </c>
      <c r="D24" s="104">
        <v>26351245</v>
      </c>
      <c r="E24" s="112"/>
      <c r="F24" s="112"/>
    </row>
    <row r="25" spans="1:6">
      <c r="A25" s="105">
        <v>2</v>
      </c>
      <c r="B25" s="106" t="s">
        <v>3</v>
      </c>
      <c r="C25" s="107">
        <v>113880896.03</v>
      </c>
      <c r="D25" s="107">
        <v>113114045</v>
      </c>
      <c r="E25" s="112"/>
      <c r="F25" s="112"/>
    </row>
    <row r="26" spans="1:6">
      <c r="A26" s="102">
        <v>3</v>
      </c>
      <c r="B26" s="108" t="s">
        <v>1</v>
      </c>
      <c r="C26" s="104">
        <v>4909289.7200000007</v>
      </c>
      <c r="D26" s="104">
        <v>4438649</v>
      </c>
      <c r="E26" s="112"/>
      <c r="F26" s="112"/>
    </row>
    <row r="27" spans="1:6">
      <c r="A27" s="102">
        <v>4</v>
      </c>
      <c r="B27" s="108" t="s">
        <v>2</v>
      </c>
      <c r="C27" s="109">
        <v>7004522.3800000008</v>
      </c>
      <c r="D27" s="109">
        <v>6133777</v>
      </c>
      <c r="E27" s="112"/>
      <c r="F27" s="112"/>
    </row>
    <row r="28" spans="1:6">
      <c r="A28" s="102">
        <v>5</v>
      </c>
      <c r="B28" s="108" t="s">
        <v>4</v>
      </c>
      <c r="C28" s="109">
        <v>13675846.379999999</v>
      </c>
      <c r="D28" s="109">
        <v>12839730</v>
      </c>
      <c r="E28" s="112"/>
      <c r="F28" s="112"/>
    </row>
    <row r="29" spans="1:6">
      <c r="A29" s="102">
        <v>6</v>
      </c>
      <c r="B29" s="103" t="s">
        <v>281</v>
      </c>
      <c r="C29" s="104">
        <v>21176473.370000001</v>
      </c>
      <c r="D29" s="104">
        <v>19730450</v>
      </c>
      <c r="E29" s="112"/>
      <c r="F29" s="112"/>
    </row>
    <row r="30" spans="1:6">
      <c r="A30" s="102">
        <v>7</v>
      </c>
      <c r="B30" s="108" t="s">
        <v>9</v>
      </c>
      <c r="C30" s="104">
        <v>12420297.870000001</v>
      </c>
      <c r="D30" s="104">
        <v>11140158</v>
      </c>
      <c r="E30" s="112"/>
      <c r="F30" s="112"/>
    </row>
    <row r="31" spans="1:6">
      <c r="A31" s="102">
        <v>8</v>
      </c>
      <c r="B31" s="108" t="s">
        <v>8</v>
      </c>
      <c r="C31" s="109">
        <v>4232058.0699999994</v>
      </c>
      <c r="D31" s="109">
        <v>3960650</v>
      </c>
      <c r="E31" s="112"/>
      <c r="F31" s="112"/>
    </row>
    <row r="32" spans="1:6">
      <c r="A32" s="102">
        <v>9</v>
      </c>
      <c r="B32" s="108" t="s">
        <v>15</v>
      </c>
      <c r="C32" s="110">
        <v>9230082.4000000004</v>
      </c>
      <c r="D32" s="110">
        <v>8510574</v>
      </c>
      <c r="E32" s="112"/>
      <c r="F32" s="112"/>
    </row>
    <row r="33" spans="1:6">
      <c r="A33" s="102">
        <v>10</v>
      </c>
      <c r="B33" s="108" t="s">
        <v>13</v>
      </c>
      <c r="C33" s="109">
        <v>32227077.399999999</v>
      </c>
      <c r="D33" s="109">
        <v>32184642</v>
      </c>
      <c r="E33" s="112"/>
      <c r="F33" s="112"/>
    </row>
    <row r="34" spans="1:6">
      <c r="A34" s="102">
        <v>11</v>
      </c>
      <c r="B34" s="108" t="s">
        <v>272</v>
      </c>
      <c r="C34" s="109">
        <v>132897402.58000001</v>
      </c>
      <c r="D34" s="109">
        <v>130442790</v>
      </c>
      <c r="E34" s="112"/>
      <c r="F34" s="112"/>
    </row>
    <row r="35" spans="1:6">
      <c r="A35" s="102">
        <v>12</v>
      </c>
      <c r="B35" s="108" t="s">
        <v>288</v>
      </c>
      <c r="C35" s="104">
        <v>242663622.58000001</v>
      </c>
      <c r="D35" s="104">
        <v>224176577</v>
      </c>
      <c r="E35" s="112"/>
      <c r="F35" s="112"/>
    </row>
    <row r="36" spans="1:6">
      <c r="A36" s="102">
        <v>13</v>
      </c>
      <c r="B36" s="108" t="s">
        <v>289</v>
      </c>
      <c r="C36" s="109">
        <v>9357821.5999999996</v>
      </c>
      <c r="D36" s="109">
        <v>8026930</v>
      </c>
      <c r="E36" s="112"/>
      <c r="F36" s="112"/>
    </row>
    <row r="37" spans="1:6">
      <c r="A37" s="102">
        <v>14</v>
      </c>
      <c r="B37" s="108" t="s">
        <v>290</v>
      </c>
      <c r="C37" s="109">
        <v>13954076.52</v>
      </c>
      <c r="D37" s="109">
        <v>17783903</v>
      </c>
      <c r="E37" s="112"/>
      <c r="F37" s="112"/>
    </row>
    <row r="38" spans="1:6">
      <c r="A38" s="102">
        <v>15</v>
      </c>
      <c r="B38" s="108" t="s">
        <v>5</v>
      </c>
      <c r="C38" s="104">
        <v>34597463.590000004</v>
      </c>
      <c r="D38" s="104">
        <v>20628647</v>
      </c>
      <c r="E38" s="112"/>
      <c r="F38" s="112"/>
    </row>
    <row r="39" spans="1:6">
      <c r="A39" s="102">
        <v>16</v>
      </c>
      <c r="B39" s="108" t="s">
        <v>6</v>
      </c>
      <c r="C39" s="109">
        <v>8919780.8800000008</v>
      </c>
      <c r="D39" s="109">
        <v>8033717</v>
      </c>
      <c r="E39" s="112"/>
      <c r="F39" s="112"/>
    </row>
    <row r="40" spans="1:6">
      <c r="A40" s="100"/>
      <c r="B40" s="100" t="s">
        <v>28</v>
      </c>
      <c r="C40" s="111">
        <f t="shared" ref="C40:D40" si="1">SUM(C24:C39)</f>
        <v>690413485.50000012</v>
      </c>
      <c r="D40" s="111">
        <f t="shared" si="1"/>
        <v>647496484</v>
      </c>
    </row>
    <row r="41" spans="1:6" ht="19.5">
      <c r="A41" s="350"/>
      <c r="B41" s="350"/>
      <c r="C41" s="350"/>
      <c r="D41" s="350"/>
    </row>
    <row r="42" spans="1:6" ht="42" customHeight="1">
      <c r="A42" s="349" t="s">
        <v>291</v>
      </c>
      <c r="B42" s="349"/>
      <c r="C42" s="349"/>
      <c r="D42" s="349"/>
    </row>
    <row r="43" spans="1:6" ht="38.25">
      <c r="A43" s="100" t="s">
        <v>278</v>
      </c>
      <c r="B43" s="101" t="s">
        <v>23</v>
      </c>
      <c r="C43" s="101" t="s">
        <v>286</v>
      </c>
      <c r="D43" s="101" t="s">
        <v>287</v>
      </c>
    </row>
    <row r="44" spans="1:6">
      <c r="A44" s="20">
        <v>1</v>
      </c>
      <c r="B44" s="103" t="s">
        <v>0</v>
      </c>
      <c r="C44" s="104">
        <v>20056755</v>
      </c>
      <c r="D44" s="104">
        <v>22536580</v>
      </c>
    </row>
    <row r="45" spans="1:6">
      <c r="A45" s="20">
        <v>2</v>
      </c>
      <c r="B45" s="106" t="s">
        <v>3</v>
      </c>
      <c r="C45" s="104">
        <v>50360443</v>
      </c>
      <c r="D45" s="104">
        <v>58014235</v>
      </c>
    </row>
    <row r="46" spans="1:6">
      <c r="A46" s="20">
        <v>3</v>
      </c>
      <c r="B46" s="108" t="s">
        <v>1</v>
      </c>
      <c r="C46" s="104">
        <v>4087081</v>
      </c>
      <c r="D46" s="104">
        <v>4023755</v>
      </c>
    </row>
    <row r="47" spans="1:6">
      <c r="A47" s="20">
        <v>4</v>
      </c>
      <c r="B47" s="108" t="s">
        <v>2</v>
      </c>
      <c r="C47" s="104">
        <v>3515017</v>
      </c>
      <c r="D47" s="104">
        <v>4914989</v>
      </c>
    </row>
    <row r="48" spans="1:6">
      <c r="A48" s="20">
        <v>5</v>
      </c>
      <c r="B48" s="108" t="s">
        <v>4</v>
      </c>
      <c r="C48" s="104">
        <v>7110840</v>
      </c>
      <c r="D48" s="104">
        <v>9303734</v>
      </c>
    </row>
    <row r="49" spans="1:4">
      <c r="A49" s="20">
        <v>6</v>
      </c>
      <c r="B49" s="103" t="s">
        <v>281</v>
      </c>
      <c r="C49" s="104">
        <v>12596264</v>
      </c>
      <c r="D49" s="104">
        <v>12596264</v>
      </c>
    </row>
    <row r="50" spans="1:4">
      <c r="A50" s="20">
        <v>7</v>
      </c>
      <c r="B50" s="108" t="s">
        <v>9</v>
      </c>
      <c r="C50" s="104">
        <v>7333698</v>
      </c>
      <c r="D50" s="104">
        <v>10048908</v>
      </c>
    </row>
    <row r="51" spans="1:4">
      <c r="A51" s="20">
        <v>8</v>
      </c>
      <c r="B51" s="108" t="s">
        <v>8</v>
      </c>
      <c r="C51" s="104">
        <v>2150818</v>
      </c>
      <c r="D51" s="104">
        <v>3036395</v>
      </c>
    </row>
    <row r="52" spans="1:4">
      <c r="A52" s="20">
        <v>9</v>
      </c>
      <c r="B52" s="108" t="s">
        <v>15</v>
      </c>
      <c r="C52" s="104">
        <v>4102435</v>
      </c>
      <c r="D52" s="104">
        <v>5138620</v>
      </c>
    </row>
    <row r="53" spans="1:4">
      <c r="A53" s="20">
        <v>10</v>
      </c>
      <c r="B53" s="108" t="s">
        <v>13</v>
      </c>
      <c r="C53" s="104">
        <v>18940561</v>
      </c>
      <c r="D53" s="104">
        <v>20376054</v>
      </c>
    </row>
    <row r="54" spans="1:4">
      <c r="A54" s="20">
        <v>11</v>
      </c>
      <c r="B54" s="108" t="s">
        <v>272</v>
      </c>
      <c r="C54" s="104">
        <v>94894949</v>
      </c>
      <c r="D54" s="104">
        <v>99646210</v>
      </c>
    </row>
    <row r="55" spans="1:4">
      <c r="A55" s="20">
        <v>12</v>
      </c>
      <c r="B55" s="108" t="s">
        <v>288</v>
      </c>
      <c r="C55" s="104">
        <v>171691135</v>
      </c>
      <c r="D55" s="104">
        <v>176274882</v>
      </c>
    </row>
    <row r="56" spans="1:4">
      <c r="A56" s="20">
        <v>13</v>
      </c>
      <c r="B56" s="108" t="s">
        <v>289</v>
      </c>
      <c r="C56" s="104">
        <v>5709001</v>
      </c>
      <c r="D56" s="104">
        <v>5816007</v>
      </c>
    </row>
    <row r="57" spans="1:4">
      <c r="A57" s="20">
        <v>14</v>
      </c>
      <c r="B57" s="108" t="s">
        <v>290</v>
      </c>
      <c r="C57" s="104">
        <v>9806069.6600000001</v>
      </c>
      <c r="D57" s="104">
        <v>12653609</v>
      </c>
    </row>
    <row r="58" spans="1:4">
      <c r="A58" s="20">
        <v>15</v>
      </c>
      <c r="B58" s="108" t="s">
        <v>5</v>
      </c>
      <c r="C58" s="104">
        <v>13423881</v>
      </c>
      <c r="D58" s="104">
        <v>27319236</v>
      </c>
    </row>
    <row r="59" spans="1:4">
      <c r="A59" s="20">
        <v>16</v>
      </c>
      <c r="B59" s="108" t="s">
        <v>6</v>
      </c>
      <c r="C59" s="104">
        <v>3800941</v>
      </c>
      <c r="D59" s="104">
        <v>5451729</v>
      </c>
    </row>
    <row r="60" spans="1:4">
      <c r="B60" s="100" t="s">
        <v>28</v>
      </c>
      <c r="C60" s="111">
        <f t="shared" ref="C60" si="2">SUM(C44:C59)</f>
        <v>429579888.66000003</v>
      </c>
      <c r="D60" s="111">
        <f>SUM(D44:D59)</f>
        <v>477151207</v>
      </c>
    </row>
  </sheetData>
  <mergeCells count="4">
    <mergeCell ref="A2:D2"/>
    <mergeCell ref="A22:D22"/>
    <mergeCell ref="A41:D41"/>
    <mergeCell ref="A42:D4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8</vt:i4>
      </vt:variant>
    </vt:vector>
  </HeadingPairs>
  <TitlesOfParts>
    <vt:vector size="24" baseType="lpstr">
      <vt:lpstr>Point 7 (Tech) </vt:lpstr>
      <vt:lpstr>Point 10 (Tech)</vt:lpstr>
      <vt:lpstr>Point-1 (Fin)</vt:lpstr>
      <vt:lpstr>Point-5 &amp; 9 (FIn)</vt:lpstr>
      <vt:lpstr>Point-7 (Fin)</vt:lpstr>
      <vt:lpstr>Point-8 cash flow 2014-15</vt:lpstr>
      <vt:lpstr>Point-8 cash flow 2015-16</vt:lpstr>
      <vt:lpstr>Point-11</vt:lpstr>
      <vt:lpstr>Point-15-Bank Acct</vt:lpstr>
      <vt:lpstr>Point-18</vt:lpstr>
      <vt:lpstr>Point-20</vt:lpstr>
      <vt:lpstr>Point-22</vt:lpstr>
      <vt:lpstr>Point-24 B&amp;D Debts-</vt:lpstr>
      <vt:lpstr>Point-24</vt:lpstr>
      <vt:lpstr>Point-25</vt:lpstr>
      <vt:lpstr>Point-26- ED Coll and Dep</vt:lpstr>
      <vt:lpstr>'Point-18'!Print_Area</vt:lpstr>
      <vt:lpstr>'Point-20'!Print_Area</vt:lpstr>
      <vt:lpstr>'Point-22'!Print_Area</vt:lpstr>
      <vt:lpstr>'Point-24'!Print_Area</vt:lpstr>
      <vt:lpstr>'Point-25'!Print_Area</vt:lpstr>
      <vt:lpstr>'Point-7 (Fin)'!Print_Area</vt:lpstr>
      <vt:lpstr>'Point-8 cash flow 2014-15'!Print_Area</vt:lpstr>
      <vt:lpstr>'Point 10 (Tech)'!Print_Titles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dc:creator>
  <cp:lastModifiedBy>USER</cp:lastModifiedBy>
  <cp:lastPrinted>2016-01-15T09:29:36Z</cp:lastPrinted>
  <dcterms:created xsi:type="dcterms:W3CDTF">2016-01-07T07:29:40Z</dcterms:created>
  <dcterms:modified xsi:type="dcterms:W3CDTF">2016-01-15T09:30:36Z</dcterms:modified>
</cp:coreProperties>
</file>